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полугодие 2022\1. Материалы\"/>
    </mc:Choice>
  </mc:AlternateContent>
  <bookViews>
    <workbookView xWindow="-30" yWindow="60" windowWidth="15210" windowHeight="8985" tabRatio="547"/>
  </bookViews>
  <sheets>
    <sheet name="МБТ_тек.год" sheetId="9" r:id="rId1"/>
  </sheets>
  <definedNames>
    <definedName name="_xlnm._FilterDatabase" localSheetId="0" hidden="1">МБТ_тек.год!$A$4:$B$7</definedName>
    <definedName name="All_BudTr_approved">МБТ_тек.год!$H$152</definedName>
    <definedName name="All_BudTr_provided">МБТ_тек.год!$I$152</definedName>
    <definedName name="All_dotation_approved">МБТ_тек.год!$H$103</definedName>
    <definedName name="All_dotation_provided">МБТ_тек.год!$I$103</definedName>
    <definedName name="All_expendit_approved">МБТ_тек.год!$H$154</definedName>
    <definedName name="All_expendit_provided">МБТ_тек.год!$I$154</definedName>
    <definedName name="All_OtherBudTr_approved">МБТ_тек.год!$H$140</definedName>
    <definedName name="All_OtherBudTr_FB_approved">МБТ_тек.год!#REF!</definedName>
    <definedName name="All_OtherBudTr_FB_provided">МБТ_тек.год!#REF!</definedName>
    <definedName name="All_OtherBudTr_provided">МБТ_тек.год!$I$140</definedName>
    <definedName name="All_OtherBudTr_RB_approved">МБТ_тек.год!#REF!</definedName>
    <definedName name="All_OtherBudTr_RB_provided">МБТ_тек.год!#REF!</definedName>
    <definedName name="All_subsidies_approved1">МБТ_тек.год!$H$7</definedName>
    <definedName name="All_subsidies_provided1">МБТ_тек.год!$I$7</definedName>
    <definedName name="All_subventions_approved">МБТ_тек.год!$H$26</definedName>
    <definedName name="All_subventions_provided">МБТ_тек.год!$I$26</definedName>
    <definedName name="Date">МБТ_тек.год!$A$1</definedName>
    <definedName name="Date1">МБТ_тек.год!$C$1</definedName>
    <definedName name="DateExecute">МБТ_тек.год!$D$1</definedName>
    <definedName name="Dot_Mun_approved">МБТ_тек.год!#REF!</definedName>
    <definedName name="Dot_Mun_provided">МБТ_тек.год!#REF!</definedName>
    <definedName name="Dot_Settl_approved">МБТ_тек.год!#REF!</definedName>
    <definedName name="Dot_Settl_provided">МБТ_тек.год!#REF!</definedName>
    <definedName name="EndDate">МБТ_тек.год!$E$1</definedName>
    <definedName name="NameHead">МБТ_тек.год!$F$1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МБТ_тек.год!#REF!</definedName>
    <definedName name="Subs_All_Mun_provided1">МБТ_тек.год!#REF!</definedName>
    <definedName name="Subs_All_Settl_approved">МБТ_тек.год!#REF!</definedName>
    <definedName name="Subs_All_Settl_provided">МБТ_тек.год!#REF!</definedName>
    <definedName name="Subs_Mun_Com_approved">МБТ_тек.год!#REF!</definedName>
    <definedName name="Subs_Mun_Com_provided">МБТ_тек.год!#REF!</definedName>
    <definedName name="Subs_Mun_FB_approved">МБТ_тек.год!#REF!</definedName>
    <definedName name="Subs_Mun_FB_provided">МБТ_тек.год!#REF!</definedName>
    <definedName name="Subs_Mun_RB_approved">МБТ_тек.год!#REF!</definedName>
    <definedName name="Subs_Mun_RB_provided">МБТ_тек.год!#REF!</definedName>
    <definedName name="Subs_Mun_RF_approved">МБТ_тек.год!#REF!</definedName>
    <definedName name="Subs_Mun_RF_provided">МБТ_тек.год!#REF!</definedName>
    <definedName name="Subs_Settl_Com_approved">МБТ_тек.год!#REF!</definedName>
    <definedName name="Subs_Settl_Com_provided">МБТ_тек.год!#REF!</definedName>
    <definedName name="Subs_Settl_FB_approved">МБТ_тек.год!#REF!</definedName>
    <definedName name="Subs_Settl_FB_provided">МБТ_тек.год!#REF!</definedName>
    <definedName name="Subs_Settl_RB_approved">МБТ_тек.год!#REF!</definedName>
    <definedName name="Subs_Settl_RB_provided">МБТ_тек.год!#REF!</definedName>
    <definedName name="Subven_FB_approved">МБТ_тек.год!#REF!</definedName>
    <definedName name="Subven_FB_provided">МБТ_тек.год!#REF!</definedName>
    <definedName name="Subven_RB_approved">МБТ_тек.год!#REF!</definedName>
    <definedName name="Subven_RB_provided">МБТ_тек.год!#REF!</definedName>
    <definedName name="ThisYear">МБТ_тек.год!$G$1</definedName>
    <definedName name="wrn.выпдох." localSheetId="0" hidden="1">{#N/A,#N/A,FALSE,"Вып.доходы"}</definedName>
    <definedName name="wrn.выпдох." hidden="1">{#N/A,#N/A,FALSE,"Вып.доходы"}</definedName>
    <definedName name="Year">МБТ_тек.год!$B$1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МБТ_тек.год!$5:$6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МБТ_тек.год!$A$1:$J$158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fullCalcOnLoad="1" refMode="R1C1" calcOnSave="0"/>
</workbook>
</file>

<file path=xl/calcChain.xml><?xml version="1.0" encoding="utf-8"?>
<calcChain xmlns="http://schemas.openxmlformats.org/spreadsheetml/2006/main">
  <c r="H153" i="9" l="1"/>
  <c r="J7" i="9" l="1"/>
  <c r="J24" i="9"/>
  <c r="J25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6" i="9"/>
  <c r="J100" i="9"/>
  <c r="J101" i="9"/>
  <c r="J102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3" i="9"/>
  <c r="J138" i="9"/>
  <c r="J139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40" i="9"/>
  <c r="J150" i="9"/>
  <c r="J151" i="9"/>
  <c r="J142" i="9"/>
  <c r="J143" i="9"/>
  <c r="J144" i="9"/>
  <c r="J145" i="9"/>
  <c r="J146" i="9"/>
  <c r="J147" i="9"/>
  <c r="J148" i="9"/>
  <c r="J149" i="9"/>
  <c r="J152" i="9"/>
  <c r="J154" i="9"/>
  <c r="H8" i="9"/>
  <c r="I8" i="9"/>
  <c r="G1" i="9"/>
  <c r="B1" i="9"/>
  <c r="I141" i="9"/>
  <c r="H141" i="9"/>
  <c r="I104" i="9"/>
  <c r="H104" i="9"/>
  <c r="I27" i="9"/>
  <c r="H27" i="9"/>
  <c r="I153" i="9"/>
  <c r="H5" i="9" l="1"/>
</calcChain>
</file>

<file path=xl/sharedStrings.xml><?xml version="1.0" encoding="utf-8"?>
<sst xmlns="http://schemas.openxmlformats.org/spreadsheetml/2006/main" count="927" uniqueCount="376">
  <si>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</si>
  <si>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</si>
  <si>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</si>
  <si>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</si>
  <si>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</si>
  <si>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</si>
  <si>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</si>
  <si>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</si>
  <si>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</si>
  <si>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</si>
  <si>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</si>
  <si>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</si>
  <si>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</si>
  <si>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</si>
  <si>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</si>
  <si>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</si>
  <si>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</si>
  <si>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</si>
  <si>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</si>
  <si>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</si>
  <si>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</si>
  <si>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</si>
  <si>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</si>
  <si>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</si>
  <si>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</si>
  <si>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01.01.2022</t>
  </si>
  <si>
    <t>на 01.10.</t>
  </si>
  <si>
    <t>на 30.06.2022</t>
  </si>
  <si>
    <t>за 9 месяцев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</si>
  <si>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</si>
  <si>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</si>
  <si>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811</t>
  </si>
  <si>
    <t>Министерство финансов Камчатского края</t>
  </si>
  <si>
    <t>1403</t>
  </si>
  <si>
    <t>21 3 03 40320</t>
  </si>
  <si>
    <t>540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</si>
  <si>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</si>
  <si>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</si>
  <si>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</si>
  <si>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</si>
  <si>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</si>
  <si>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</si>
  <si>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</si>
  <si>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24 2 02 55053</t>
  </si>
  <si>
    <t>4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</si>
  <si>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</si>
  <si>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</si>
  <si>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</si>
  <si>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</si>
  <si>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</si>
  <si>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</si>
  <si>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814</t>
  </si>
  <si>
    <t>Министерство здравоохранения Камчатского края</t>
  </si>
  <si>
    <t>0909</t>
  </si>
  <si>
    <t>01 3 01 58540</t>
  </si>
  <si>
    <t>6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</si>
  <si>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</si>
  <si>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</si>
  <si>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</si>
  <si>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</si>
  <si>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</si>
  <si>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Государственная поддержка отрасли культуры</t>
  </si>
  <si>
    <t>03 5 A2 55190</t>
  </si>
  <si>
    <t>8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</si>
  <si>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</si>
  <si>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</si>
  <si>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</si>
  <si>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</si>
  <si>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</si>
  <si>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Расходы за счет средств краевого бюджета</t>
  </si>
  <si>
    <t>Расходы за счет средств федерального бюджета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</si>
  <si>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</si>
  <si>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804</t>
  </si>
  <si>
    <t>Администрация Губернатора Камчатского края</t>
  </si>
  <si>
    <t>0113</t>
  </si>
  <si>
    <t>16 4 01 57010</t>
  </si>
  <si>
    <t>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</si>
  <si>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</si>
  <si>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</si>
  <si>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</si>
  <si>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</si>
  <si>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</si>
  <si>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</si>
  <si>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</si>
  <si>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</si>
  <si>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</si>
  <si>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</si>
  <si>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</si>
  <si>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</si>
  <si>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</si>
  <si>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</si>
  <si>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</si>
  <si>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</si>
  <si>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</si>
  <si>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</si>
  <si>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</si>
  <si>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</si>
  <si>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</si>
  <si>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</si>
  <si>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11</t>
  </si>
  <si>
    <t>0703</t>
  </si>
  <si>
    <t>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</si>
  <si>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</si>
  <si>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</si>
  <si>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</si>
  <si>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</si>
  <si>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</si>
  <si>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</si>
  <si>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</si>
  <si>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</si>
  <si>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</si>
  <si>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15</t>
  </si>
  <si>
    <t>1006</t>
  </si>
  <si>
    <t>16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</si>
  <si>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</si>
  <si>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815</t>
  </si>
  <si>
    <t>Министерство социального благополучия и семейной политики Камчатского края</t>
  </si>
  <si>
    <t>05 2 03 40130</t>
  </si>
  <si>
    <t>17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</si>
  <si>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</si>
  <si>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</si>
  <si>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</si>
  <si>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</si>
  <si>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</si>
  <si>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19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</si>
  <si>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</si>
  <si>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</si>
  <si>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</si>
  <si>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</si>
  <si>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</si>
  <si>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21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</si>
  <si>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</si>
  <si>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</si>
  <si>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22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</si>
  <si>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</si>
  <si>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</si>
  <si>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23</t>
  </si>
  <si>
    <t>05 7 07 40120</t>
  </si>
  <si>
    <t>24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</si>
  <si>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</si>
  <si>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</si>
  <si>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25</t>
  </si>
  <si>
    <t>03 5 03 40190</t>
  </si>
  <si>
    <t>26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</si>
  <si>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</si>
  <si>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</si>
  <si>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</si>
  <si>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</si>
  <si>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</si>
  <si>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</si>
  <si>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</si>
  <si>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28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</si>
  <si>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</si>
  <si>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</si>
  <si>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</si>
  <si>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</si>
  <si>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29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</si>
  <si>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</si>
  <si>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</si>
  <si>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</si>
  <si>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</si>
  <si>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</si>
  <si>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</si>
  <si>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</si>
  <si>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</si>
  <si>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</si>
  <si>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</si>
  <si>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31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</si>
  <si>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</si>
  <si>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</si>
  <si>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</si>
  <si>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</si>
  <si>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</si>
  <si>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32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</si>
  <si>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</si>
  <si>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</si>
  <si>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</si>
  <si>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</si>
  <si>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</si>
  <si>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</si>
  <si>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</si>
  <si>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</si>
  <si>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</si>
  <si>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</si>
  <si>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</si>
  <si>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</si>
  <si>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Субсидии на подготовку проектов межевания земельных участков и на проведение кадастровых работ</t>
  </si>
  <si>
    <t>807</t>
  </si>
  <si>
    <t>Министерство сельского хозяйства, пищевой и перерабатывающей промышленности Камчатского края</t>
  </si>
  <si>
    <t>0405</t>
  </si>
  <si>
    <t>09 1 13 R5990</t>
  </si>
  <si>
    <t>09 1 14 R5990</t>
  </si>
  <si>
    <t>26 3 01 40060</t>
  </si>
  <si>
    <t>Обеспечение комплексного развития сельских территорий</t>
  </si>
  <si>
    <t>26 3 01 R5760</t>
  </si>
  <si>
    <t>26 3 03 R5760</t>
  </si>
  <si>
    <t>522</t>
  </si>
  <si>
    <t>808</t>
  </si>
  <si>
    <t>Министерство природных ресурсов и экологии Камчатского края</t>
  </si>
  <si>
    <t>0406</t>
  </si>
  <si>
    <t>15 3 02 40060</t>
  </si>
  <si>
    <t>0412</t>
  </si>
  <si>
    <t>11 1 07 40060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</si>
  <si>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</si>
  <si>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0502</t>
  </si>
  <si>
    <t>11 1 11 98001</t>
  </si>
  <si>
    <t>Субсидии местным бюджетам на реализацию мероприятий Инвестиционной  программы Камчатского края</t>
  </si>
  <si>
    <t>11 2 02 40070</t>
  </si>
  <si>
    <t>11 2 03 40070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</si>
  <si>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</si>
  <si>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</si>
  <si>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</si>
  <si>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</si>
  <si>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</si>
  <si>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</si>
  <si>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</si>
  <si>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0605</t>
  </si>
  <si>
    <t>23 1 06 40060</t>
  </si>
  <si>
    <t>23 3 01 40060</t>
  </si>
  <si>
    <t>23 3 04 40060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</si>
  <si>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</si>
  <si>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</si>
  <si>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</si>
  <si>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</si>
  <si>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0501</t>
  </si>
  <si>
    <t>10 1 04 40070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</si>
  <si>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</si>
  <si>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</si>
  <si>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</si>
  <si>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</si>
  <si>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</si>
  <si>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</si>
  <si>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</si>
  <si>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</si>
  <si>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</si>
  <si>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</si>
  <si>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</si>
  <si>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</si>
  <si>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02 1 07 40060</t>
  </si>
  <si>
    <t>02 1 07 40070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</si>
  <si>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</si>
  <si>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</si>
  <si>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02 1 02 40060</t>
  </si>
  <si>
    <t>34</t>
  </si>
  <si>
    <t>35</t>
  </si>
  <si>
    <t>02 1 15 40060</t>
  </si>
  <si>
    <t>36</t>
  </si>
  <si>
    <t>Реализация мероприятий по модернизации школьных систем образования</t>
  </si>
  <si>
    <t>02 1 15 R7500</t>
  </si>
  <si>
    <t>37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</si>
  <si>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</si>
  <si>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</si>
  <si>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38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</si>
  <si>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</si>
  <si>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</si>
  <si>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39</t>
  </si>
  <si>
    <t>0707</t>
  </si>
  <si>
    <t>02 6 01 40060</t>
  </si>
  <si>
    <t>40</t>
  </si>
  <si>
    <t>0709</t>
  </si>
  <si>
    <t>02 1 06 40060</t>
  </si>
  <si>
    <t>41</t>
  </si>
  <si>
    <t>16 3 10 40060</t>
  </si>
  <si>
    <t>42</t>
  </si>
  <si>
    <t>16 5 09 40060</t>
  </si>
  <si>
    <t>43</t>
  </si>
  <si>
    <t>24 2 03 40060</t>
  </si>
  <si>
    <t>44</t>
  </si>
  <si>
    <t>03 6 A1 55190</t>
  </si>
  <si>
    <t>45</t>
  </si>
  <si>
    <t>03 3 02 40060</t>
  </si>
  <si>
    <t>46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</si>
  <si>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</si>
  <si>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</si>
  <si>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47</t>
  </si>
  <si>
    <t>Развитие сети учреждений культурно-досугового типа</t>
  </si>
  <si>
    <t>03 6 A1 55130</t>
  </si>
  <si>
    <t>48</t>
  </si>
  <si>
    <t>Техническое оснащение муниципальных музеев</t>
  </si>
  <si>
    <t>03 6 A1 55900</t>
  </si>
  <si>
    <t>49</t>
  </si>
  <si>
    <t>Реконструкция и капитальный ремонт муниципальных музеев</t>
  </si>
  <si>
    <t>03 6 A1 55970</t>
  </si>
  <si>
    <t>50</t>
  </si>
  <si>
    <t>0804</t>
  </si>
  <si>
    <t>19 3 04 40060</t>
  </si>
  <si>
    <t>51</t>
  </si>
  <si>
    <t>Поддержка экономического и социального развития коренных малочисленных народов Севера, Сибири и Дальнего Востока</t>
  </si>
  <si>
    <t>19 3 04 R5150</t>
  </si>
  <si>
    <t>52</t>
  </si>
  <si>
    <t>13 1 09 40060</t>
  </si>
  <si>
    <t>53</t>
  </si>
  <si>
    <t>0408</t>
  </si>
  <si>
    <t>12 2 06 40060</t>
  </si>
  <si>
    <t>54</t>
  </si>
  <si>
    <t>12 2 08 40060</t>
  </si>
  <si>
    <t>55</t>
  </si>
  <si>
    <t>16 4 04 40060</t>
  </si>
  <si>
    <t>56</t>
  </si>
  <si>
    <t>12 1 05 40060</t>
  </si>
  <si>
    <t>57</t>
  </si>
  <si>
    <t>12 1 09 40060</t>
  </si>
  <si>
    <t>58</t>
  </si>
  <si>
    <t>24 2 01 40060</t>
  </si>
  <si>
    <t>59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</si>
  <si>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</si>
  <si>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843</t>
  </si>
  <si>
    <t>Министерство экономического развития Камчатского края</t>
  </si>
  <si>
    <t>26 3 02 09990</t>
  </si>
  <si>
    <t>60</t>
  </si>
  <si>
    <t>Софинансирование закупки оборудования для создания "умных" спортивных площадок</t>
  </si>
  <si>
    <t>847</t>
  </si>
  <si>
    <t>Министерство спорта Камчатского края</t>
  </si>
  <si>
    <t>1102</t>
  </si>
  <si>
    <t>07 1 02 R7530</t>
  </si>
  <si>
    <t>61</t>
  </si>
  <si>
    <t>Оснащение объектов спортивной инфраструктуры спортивно-технологическим оборудованием</t>
  </si>
  <si>
    <t>07 1 P5 52280</t>
  </si>
  <si>
    <t>62</t>
  </si>
  <si>
    <t>07 2 06 40060</t>
  </si>
  <si>
    <t>63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</si>
  <si>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</si>
  <si>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</si>
  <si>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64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</si>
  <si>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</si>
  <si>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</si>
  <si>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</si>
  <si>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65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</si>
  <si>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</si>
  <si>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</si>
  <si>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66</t>
  </si>
  <si>
    <t>850</t>
  </si>
  <si>
    <t>Министерство туризма Камчатского края</t>
  </si>
  <si>
    <t>18 1 01 40060</t>
  </si>
  <si>
    <t>67</t>
  </si>
  <si>
    <t>68</t>
  </si>
  <si>
    <t>Реализация мероприятий федеральной целевой программы "Увековечение памяти погибших при защите Отечества на 2019 - 2024 годы"</t>
  </si>
  <si>
    <t>862</t>
  </si>
  <si>
    <t>Министерство развития гражданского общества и молодежи Камчатского края</t>
  </si>
  <si>
    <t>19 2 05 R2990</t>
  </si>
  <si>
    <t>69</t>
  </si>
  <si>
    <t>19 3 01 40060</t>
  </si>
  <si>
    <t>70</t>
  </si>
  <si>
    <t>19 5 02 40060</t>
  </si>
  <si>
    <t>71</t>
  </si>
  <si>
    <t>19 5 05 40060</t>
  </si>
  <si>
    <t>72</t>
  </si>
  <si>
    <t>16 7 02 40060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</si>
  <si>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</si>
  <si>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</si>
  <si>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</si>
  <si>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09 2 02 40030</t>
  </si>
  <si>
    <t>512</t>
  </si>
  <si>
    <t>11 1 06 40030</t>
  </si>
  <si>
    <t>11 1 17 40030</t>
  </si>
  <si>
    <t>11 1 25 40030</t>
  </si>
  <si>
    <t>11 2 04 40030</t>
  </si>
  <si>
    <t>23 1 06 40030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</si>
  <si>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</si>
  <si>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</si>
  <si>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</si>
  <si>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</si>
  <si>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</si>
  <si>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</si>
  <si>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</si>
  <si>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</si>
  <si>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</si>
  <si>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</si>
  <si>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</si>
  <si>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820</t>
  </si>
  <si>
    <t>Министерство цифрового развития Камчатского края</t>
  </si>
  <si>
    <t>20 1 01 40030</t>
  </si>
  <si>
    <t xml:space="preserve">Исполнение расходов краевого бюджета по предоставлению межбюджетных трансфертов местным бюджетам за 1 полугодие 2022 года </t>
  </si>
  <si>
    <t>тыс.рублей</t>
  </si>
  <si>
    <t>Приложение 6</t>
  </si>
  <si>
    <t>Исполнение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</si>
</sst>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6" formatCode="#,##0.00000"/>
    <numFmt numFmtId="191" formatCode="#,##0.0"/>
    <numFmt numFmtId="217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91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86" fontId="11" fillId="0" borderId="4" xfId="0" applyNumberFormat="1" applyFont="1" applyFill="1" applyBorder="1" applyAlignment="1">
      <alignment horizontal="right"/>
    </xf>
    <xf numFmtId="217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86" fontId="10" fillId="0" borderId="1" xfId="0" applyNumberFormat="1" applyFont="1" applyFill="1" applyBorder="1" applyAlignment="1">
      <alignment horizontal="right"/>
    </xf>
    <xf numFmtId="217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217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217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91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86" fontId="12" fillId="0" borderId="4" xfId="0" applyNumberFormat="1" applyFont="1" applyFill="1" applyBorder="1" applyAlignment="1">
      <alignment horizontal="right"/>
    </xf>
    <xf numFmtId="217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4" fillId="2" borderId="0" xfId="0" applyNumberFormat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3"/>
  <sheetViews>
    <sheetView tabSelected="1" view="pageBreakPreview" topLeftCell="A148" zoomScaleNormal="95" zoomScaleSheetLayoutView="100" workbookViewId="0">
      <selection activeCell="E156" sqref="E156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17.140625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7.25" customHeight="1" x14ac:dyDescent="0.25">
      <c r="A1" s="40" t="s">
        <v>25</v>
      </c>
      <c r="B1" s="41">
        <f>YEAR(Date)</f>
        <v>2022</v>
      </c>
      <c r="C1" s="41" t="s">
        <v>25</v>
      </c>
      <c r="D1" s="41" t="s">
        <v>26</v>
      </c>
      <c r="E1" s="41" t="s">
        <v>27</v>
      </c>
      <c r="F1" s="41" t="s">
        <v>28</v>
      </c>
      <c r="G1" s="41">
        <f>IF(Date1=0,"",YEAR(Date1))</f>
        <v>2022</v>
      </c>
      <c r="H1" s="47"/>
      <c r="I1" s="60" t="s">
        <v>374</v>
      </c>
      <c r="J1" s="60"/>
    </row>
    <row r="2" spans="1:10" ht="17.25" customHeight="1" x14ac:dyDescent="0.25">
      <c r="A2" s="40"/>
      <c r="B2" s="41"/>
      <c r="C2" s="41"/>
      <c r="D2" s="41"/>
      <c r="E2" s="41"/>
      <c r="F2" s="41"/>
      <c r="G2" s="41"/>
      <c r="H2" s="47"/>
      <c r="I2" s="61"/>
      <c r="J2" s="61"/>
    </row>
    <row r="3" spans="1:10" s="3" customFormat="1" ht="41.25" customHeight="1" x14ac:dyDescent="0.2">
      <c r="A3" s="59" t="s">
        <v>372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14.25" customHeight="1" x14ac:dyDescent="0.2">
      <c r="A4" s="11"/>
      <c r="B4" s="11"/>
      <c r="C4" s="11"/>
      <c r="D4" s="11"/>
      <c r="E4" s="11"/>
      <c r="F4" s="11"/>
      <c r="G4" s="11"/>
      <c r="H4" s="32"/>
      <c r="I4" s="32"/>
      <c r="J4" s="12" t="s">
        <v>373</v>
      </c>
    </row>
    <row r="5" spans="1:10" s="4" customFormat="1" ht="94.5" customHeight="1" x14ac:dyDescent="0.2">
      <c r="A5" s="25" t="s">
        <v>4</v>
      </c>
      <c r="B5" s="13" t="s">
        <v>1</v>
      </c>
      <c r="C5" s="13" t="s">
        <v>5</v>
      </c>
      <c r="D5" s="13" t="s">
        <v>16</v>
      </c>
      <c r="E5" s="13" t="s">
        <v>3</v>
      </c>
      <c r="F5" s="13" t="s">
        <v>2</v>
      </c>
      <c r="G5" s="13" t="s">
        <v>7</v>
      </c>
      <c r="H5" s="48" t="str">
        <f>CONCATENATE("Годовой объем ассигнований на ",Year," год")</f>
        <v>Годовой объем ассигнований на 2022 год</v>
      </c>
      <c r="I5" s="48" t="s">
        <v>375</v>
      </c>
      <c r="J5" s="14" t="s">
        <v>20</v>
      </c>
    </row>
    <row r="6" spans="1:10" s="8" customFormat="1" ht="12" x14ac:dyDescent="0.2">
      <c r="A6" s="7">
        <v>1</v>
      </c>
      <c r="B6" s="7" t="s">
        <v>0</v>
      </c>
      <c r="C6" s="6">
        <v>3</v>
      </c>
      <c r="D6" s="6">
        <v>4</v>
      </c>
      <c r="E6" s="7" t="s">
        <v>17</v>
      </c>
      <c r="F6" s="6">
        <v>6</v>
      </c>
      <c r="G6" s="7" t="s">
        <v>18</v>
      </c>
      <c r="H6" s="33">
        <v>8</v>
      </c>
      <c r="I6" s="34" t="s">
        <v>19</v>
      </c>
      <c r="J6" s="7" t="s">
        <v>6</v>
      </c>
    </row>
    <row r="7" spans="1:10" s="4" customFormat="1" ht="14.25" x14ac:dyDescent="0.2">
      <c r="A7" s="51" t="s">
        <v>8</v>
      </c>
      <c r="B7" s="19" t="s">
        <v>21</v>
      </c>
      <c r="C7" s="20"/>
      <c r="D7" s="46"/>
      <c r="E7" s="20"/>
      <c r="F7" s="20"/>
      <c r="G7" s="53"/>
      <c r="H7" s="21">
        <v>3697519.5969500002</v>
      </c>
      <c r="I7" s="21">
        <v>1728956.5181100001</v>
      </c>
      <c r="J7" s="22">
        <f>IF(H7="0,00000","0,0%",I7/H7)</f>
        <v>0.46759901408938492</v>
      </c>
    </row>
    <row r="8" spans="1:10" s="8" customFormat="1" ht="15" x14ac:dyDescent="0.25">
      <c r="A8" s="49"/>
      <c r="B8" s="38" t="s">
        <v>9</v>
      </c>
      <c r="C8" s="16"/>
      <c r="D8" s="42"/>
      <c r="E8" s="16"/>
      <c r="F8" s="16"/>
      <c r="G8" s="16"/>
      <c r="H8" s="18">
        <f>All_subsidies_approved1/All_BudTr_approved</f>
        <v>0.14734693691360784</v>
      </c>
      <c r="I8" s="18">
        <f>All_subsidies_provided1/All_BudTr_provided</f>
        <v>0.15029111262250067</v>
      </c>
      <c r="J8" s="18"/>
    </row>
    <row r="9" spans="1:10" s="8" customFormat="1" ht="135" x14ac:dyDescent="0.25">
      <c r="A9" s="49">
        <v>1</v>
      </c>
      <c r="B9" s="15" t="s">
        <v>349</v>
      </c>
      <c r="C9" s="16" t="s">
        <v>187</v>
      </c>
      <c r="D9" s="42" t="s">
        <v>188</v>
      </c>
      <c r="E9" s="16" t="s">
        <v>350</v>
      </c>
      <c r="F9" s="16" t="s">
        <v>351</v>
      </c>
      <c r="G9" s="52" t="s">
        <v>352</v>
      </c>
      <c r="H9" s="17">
        <v>60000</v>
      </c>
      <c r="I9" s="17">
        <v>60000</v>
      </c>
      <c r="J9" s="18">
        <f>IF(H9="0,00000","0,0%",I9/H9)</f>
        <v>1</v>
      </c>
    </row>
    <row r="10" spans="1:10" s="8" customFormat="1" ht="105" x14ac:dyDescent="0.25">
      <c r="A10" s="49">
        <v>2</v>
      </c>
      <c r="B10" s="15" t="s">
        <v>349</v>
      </c>
      <c r="C10" s="16" t="s">
        <v>81</v>
      </c>
      <c r="D10" s="42" t="s">
        <v>82</v>
      </c>
      <c r="E10" s="16" t="s">
        <v>350</v>
      </c>
      <c r="F10" s="16" t="s">
        <v>353</v>
      </c>
      <c r="G10" s="52" t="s">
        <v>352</v>
      </c>
      <c r="H10" s="17">
        <v>14107.664000000001</v>
      </c>
      <c r="I10" s="17"/>
      <c r="J10" s="18">
        <f>IF(H10="0,00000","0,0%",I10/H10)</f>
        <v>0</v>
      </c>
    </row>
    <row r="11" spans="1:10" s="8" customFormat="1" ht="105" x14ac:dyDescent="0.25">
      <c r="A11" s="49">
        <v>3</v>
      </c>
      <c r="B11" s="15" t="s">
        <v>349</v>
      </c>
      <c r="C11" s="16" t="s">
        <v>81</v>
      </c>
      <c r="D11" s="42" t="s">
        <v>82</v>
      </c>
      <c r="E11" s="16" t="s">
        <v>350</v>
      </c>
      <c r="F11" s="16" t="s">
        <v>354</v>
      </c>
      <c r="G11" s="52" t="s">
        <v>352</v>
      </c>
      <c r="H11" s="17">
        <v>90019.98</v>
      </c>
      <c r="I11" s="17">
        <v>90019.98</v>
      </c>
      <c r="J11" s="18">
        <f>IF(H11="0,00000","0,0%",I11/H11)</f>
        <v>1</v>
      </c>
    </row>
    <row r="12" spans="1:10" s="8" customFormat="1" ht="105" x14ac:dyDescent="0.25">
      <c r="A12" s="49">
        <v>4</v>
      </c>
      <c r="B12" s="15" t="s">
        <v>349</v>
      </c>
      <c r="C12" s="16" t="s">
        <v>81</v>
      </c>
      <c r="D12" s="42" t="s">
        <v>82</v>
      </c>
      <c r="E12" s="16" t="s">
        <v>350</v>
      </c>
      <c r="F12" s="16" t="s">
        <v>355</v>
      </c>
      <c r="G12" s="52" t="s">
        <v>352</v>
      </c>
      <c r="H12" s="17">
        <v>271411.69099999999</v>
      </c>
      <c r="I12" s="17">
        <v>30275.232499999998</v>
      </c>
      <c r="J12" s="18">
        <f>IF(H12="0,00000","0,0%",I12/H12)</f>
        <v>0.11154726750514221</v>
      </c>
    </row>
    <row r="13" spans="1:10" s="8" customFormat="1" ht="105" x14ac:dyDescent="0.25">
      <c r="A13" s="49">
        <v>5</v>
      </c>
      <c r="B13" s="15" t="s">
        <v>349</v>
      </c>
      <c r="C13" s="16" t="s">
        <v>81</v>
      </c>
      <c r="D13" s="42" t="s">
        <v>82</v>
      </c>
      <c r="E13" s="16" t="s">
        <v>350</v>
      </c>
      <c r="F13" s="16" t="s">
        <v>356</v>
      </c>
      <c r="G13" s="52" t="s">
        <v>352</v>
      </c>
      <c r="H13" s="17">
        <v>37879.362999999998</v>
      </c>
      <c r="I13" s="17">
        <v>4813.2027500000004</v>
      </c>
      <c r="J13" s="18">
        <f>IF(H13="0,00000","0,0%",I13/H13)</f>
        <v>0.1270666233220448</v>
      </c>
    </row>
    <row r="14" spans="1:10" s="8" customFormat="1" ht="105" x14ac:dyDescent="0.25">
      <c r="A14" s="49">
        <v>6</v>
      </c>
      <c r="B14" s="15" t="s">
        <v>349</v>
      </c>
      <c r="C14" s="16" t="s">
        <v>81</v>
      </c>
      <c r="D14" s="42" t="s">
        <v>82</v>
      </c>
      <c r="E14" s="16" t="s">
        <v>350</v>
      </c>
      <c r="F14" s="16" t="s">
        <v>357</v>
      </c>
      <c r="G14" s="52" t="s">
        <v>352</v>
      </c>
      <c r="H14" s="17">
        <v>13930.56</v>
      </c>
      <c r="I14" s="17"/>
      <c r="J14" s="18">
        <f>IF(H14="0,00000","0,0%",I14/H14)</f>
        <v>0</v>
      </c>
    </row>
    <row r="15" spans="1:10" s="8" customFormat="1" ht="60" x14ac:dyDescent="0.25">
      <c r="A15" s="49">
        <v>7</v>
      </c>
      <c r="B15" s="15" t="s">
        <v>358</v>
      </c>
      <c r="C15" s="16" t="s">
        <v>31</v>
      </c>
      <c r="D15" s="42" t="s">
        <v>32</v>
      </c>
      <c r="E15" s="16" t="s">
        <v>359</v>
      </c>
      <c r="F15" s="16" t="s">
        <v>360</v>
      </c>
      <c r="G15" s="52" t="s">
        <v>361</v>
      </c>
      <c r="H15" s="17">
        <v>1699886</v>
      </c>
      <c r="I15" s="17">
        <v>881511.33330000006</v>
      </c>
      <c r="J15" s="18">
        <f>IF(H15="0,00000","0,0%",I15/H15)</f>
        <v>0.51857085316309448</v>
      </c>
    </row>
    <row r="16" spans="1:10" s="8" customFormat="1" ht="60" x14ac:dyDescent="0.25">
      <c r="A16" s="49">
        <v>8</v>
      </c>
      <c r="B16" s="15" t="s">
        <v>358</v>
      </c>
      <c r="C16" s="16" t="s">
        <v>31</v>
      </c>
      <c r="D16" s="42" t="s">
        <v>32</v>
      </c>
      <c r="E16" s="16" t="s">
        <v>359</v>
      </c>
      <c r="F16" s="16" t="s">
        <v>362</v>
      </c>
      <c r="G16" s="52" t="s">
        <v>361</v>
      </c>
      <c r="H16" s="17">
        <v>100000</v>
      </c>
      <c r="I16" s="17">
        <v>51711.597959999999</v>
      </c>
      <c r="J16" s="18">
        <f>IF(H16="0,00000","0,0%",I16/H16)</f>
        <v>0.5171159796</v>
      </c>
    </row>
    <row r="17" spans="1:10" s="8" customFormat="1" ht="60" x14ac:dyDescent="0.25">
      <c r="A17" s="49">
        <v>9</v>
      </c>
      <c r="B17" s="15" t="s">
        <v>349</v>
      </c>
      <c r="C17" s="16" t="s">
        <v>31</v>
      </c>
      <c r="D17" s="42" t="s">
        <v>32</v>
      </c>
      <c r="E17" s="16" t="s">
        <v>350</v>
      </c>
      <c r="F17" s="16" t="s">
        <v>363</v>
      </c>
      <c r="G17" s="52" t="s">
        <v>352</v>
      </c>
      <c r="H17" s="17">
        <v>790708.34956</v>
      </c>
      <c r="I17" s="17">
        <v>356673.09195999999</v>
      </c>
      <c r="J17" s="18">
        <f>IF(H17="0,00000","0,0%",I17/H17)</f>
        <v>0.45108046748017194</v>
      </c>
    </row>
    <row r="18" spans="1:10" s="8" customFormat="1" ht="60" x14ac:dyDescent="0.25">
      <c r="A18" s="49">
        <v>10</v>
      </c>
      <c r="B18" s="15" t="s">
        <v>364</v>
      </c>
      <c r="C18" s="16" t="s">
        <v>31</v>
      </c>
      <c r="D18" s="42" t="s">
        <v>32</v>
      </c>
      <c r="E18" s="16" t="s">
        <v>350</v>
      </c>
      <c r="F18" s="16" t="s">
        <v>365</v>
      </c>
      <c r="G18" s="52" t="s">
        <v>352</v>
      </c>
      <c r="H18" s="17">
        <v>446503</v>
      </c>
      <c r="I18" s="17">
        <v>223252</v>
      </c>
      <c r="J18" s="18">
        <f>IF(H18="0,00000","0,0%",I18/H18)</f>
        <v>0.50000111981330475</v>
      </c>
    </row>
    <row r="19" spans="1:10" s="8" customFormat="1" ht="90" x14ac:dyDescent="0.25">
      <c r="A19" s="49">
        <v>11</v>
      </c>
      <c r="B19" s="15" t="s">
        <v>349</v>
      </c>
      <c r="C19" s="16" t="s">
        <v>37</v>
      </c>
      <c r="D19" s="42" t="s">
        <v>38</v>
      </c>
      <c r="E19" s="16" t="s">
        <v>350</v>
      </c>
      <c r="F19" s="16" t="s">
        <v>366</v>
      </c>
      <c r="G19" s="52" t="s">
        <v>352</v>
      </c>
      <c r="H19" s="17">
        <v>89520</v>
      </c>
      <c r="I19" s="17">
        <v>3933.15355</v>
      </c>
      <c r="J19" s="18">
        <f>IF(H19="0,00000","0,0%",I19/H19)</f>
        <v>4.3936031613047363E-2</v>
      </c>
    </row>
    <row r="20" spans="1:10" s="8" customFormat="1" ht="60" x14ac:dyDescent="0.25">
      <c r="A20" s="49">
        <v>12</v>
      </c>
      <c r="B20" s="15" t="s">
        <v>349</v>
      </c>
      <c r="C20" s="16" t="s">
        <v>46</v>
      </c>
      <c r="D20" s="42" t="s">
        <v>47</v>
      </c>
      <c r="E20" s="16" t="s">
        <v>350</v>
      </c>
      <c r="F20" s="16" t="s">
        <v>367</v>
      </c>
      <c r="G20" s="52" t="s">
        <v>352</v>
      </c>
      <c r="H20" s="17">
        <v>18550.451389999998</v>
      </c>
      <c r="I20" s="17">
        <v>2635.578</v>
      </c>
      <c r="J20" s="18">
        <f>IF(H20="0,00000","0,0%",I20/H20)</f>
        <v>0.14207621931080139</v>
      </c>
    </row>
    <row r="21" spans="1:10" s="8" customFormat="1" ht="60" x14ac:dyDescent="0.25">
      <c r="A21" s="49">
        <v>13</v>
      </c>
      <c r="B21" s="15" t="s">
        <v>349</v>
      </c>
      <c r="C21" s="16" t="s">
        <v>46</v>
      </c>
      <c r="D21" s="42" t="s">
        <v>47</v>
      </c>
      <c r="E21" s="16" t="s">
        <v>350</v>
      </c>
      <c r="F21" s="16" t="s">
        <v>368</v>
      </c>
      <c r="G21" s="52" t="s">
        <v>352</v>
      </c>
      <c r="H21" s="17">
        <v>17667.558000000001</v>
      </c>
      <c r="I21" s="17">
        <v>3235.404</v>
      </c>
      <c r="J21" s="18">
        <f>IF(H21="0,00000","0,0%",I21/H21)</f>
        <v>0.18312683620452808</v>
      </c>
    </row>
    <row r="22" spans="1:10" s="8" customFormat="1" ht="75" x14ac:dyDescent="0.25">
      <c r="A22" s="49">
        <v>14</v>
      </c>
      <c r="B22" s="15" t="s">
        <v>349</v>
      </c>
      <c r="C22" s="16" t="s">
        <v>369</v>
      </c>
      <c r="D22" s="42" t="s">
        <v>370</v>
      </c>
      <c r="E22" s="16" t="s">
        <v>350</v>
      </c>
      <c r="F22" s="16" t="s">
        <v>371</v>
      </c>
      <c r="G22" s="52" t="s">
        <v>352</v>
      </c>
      <c r="H22" s="17">
        <v>317.39999999999998</v>
      </c>
      <c r="I22" s="17">
        <v>317.39999999999998</v>
      </c>
      <c r="J22" s="18">
        <f>IF(H22="0,00000","0,0%",I22/H22)</f>
        <v>1</v>
      </c>
    </row>
    <row r="23" spans="1:10" s="8" customFormat="1" ht="120" x14ac:dyDescent="0.25">
      <c r="A23" s="49">
        <v>15</v>
      </c>
      <c r="B23" s="15" t="s">
        <v>349</v>
      </c>
      <c r="C23" s="16" t="s">
        <v>178</v>
      </c>
      <c r="D23" s="42" t="s">
        <v>179</v>
      </c>
      <c r="E23" s="16" t="s">
        <v>350</v>
      </c>
      <c r="F23" s="16" t="s">
        <v>363</v>
      </c>
      <c r="G23" s="52" t="s">
        <v>352</v>
      </c>
      <c r="H23" s="17">
        <v>47017.58</v>
      </c>
      <c r="I23" s="17">
        <v>20578.544089999999</v>
      </c>
      <c r="J23" s="18">
        <f>IF(H23="0,00000","0,0%",I23/H23)</f>
        <v>0.43767765355001254</v>
      </c>
    </row>
    <row r="24" spans="1:10" s="8" customFormat="1" ht="15" x14ac:dyDescent="0.25">
      <c r="A24" s="50"/>
      <c r="B24" s="23" t="s">
        <v>69</v>
      </c>
      <c r="C24" s="54"/>
      <c r="D24" s="55"/>
      <c r="E24" s="54"/>
      <c r="F24" s="54"/>
      <c r="G24" s="56"/>
      <c r="H24" s="57">
        <v>3251016.5969500002</v>
      </c>
      <c r="I24" s="57">
        <v>1505704.5181100001</v>
      </c>
      <c r="J24" s="58">
        <f>IF(H24="0,00000","0,0%",I24/H24)</f>
        <v>0.46314882536207408</v>
      </c>
    </row>
    <row r="25" spans="1:10" s="8" customFormat="1" ht="15" x14ac:dyDescent="0.25">
      <c r="A25" s="50"/>
      <c r="B25" s="23" t="s">
        <v>70</v>
      </c>
      <c r="C25" s="54"/>
      <c r="D25" s="55"/>
      <c r="E25" s="54"/>
      <c r="F25" s="54"/>
      <c r="G25" s="56"/>
      <c r="H25" s="57">
        <v>446503</v>
      </c>
      <c r="I25" s="57">
        <v>223252</v>
      </c>
      <c r="J25" s="58">
        <f>IF(H25="0,00000","0,0%",I25/H25)</f>
        <v>0.50000111981330475</v>
      </c>
    </row>
    <row r="26" spans="1:10" s="4" customFormat="1" ht="14.25" x14ac:dyDescent="0.2">
      <c r="A26" s="51" t="s">
        <v>13</v>
      </c>
      <c r="B26" s="19" t="s">
        <v>22</v>
      </c>
      <c r="C26" s="20"/>
      <c r="D26" s="46"/>
      <c r="E26" s="20"/>
      <c r="F26" s="20"/>
      <c r="G26" s="53"/>
      <c r="H26" s="21">
        <v>6846802.0261700004</v>
      </c>
      <c r="I26" s="21">
        <v>2265638.0832600002</v>
      </c>
      <c r="J26" s="22">
        <f>IF(H26="0,00000","0,0%",I26/H26)</f>
        <v>0.33090457042575899</v>
      </c>
    </row>
    <row r="27" spans="1:10" s="8" customFormat="1" ht="15" x14ac:dyDescent="0.25">
      <c r="A27" s="24"/>
      <c r="B27" s="23" t="s">
        <v>9</v>
      </c>
      <c r="C27" s="16"/>
      <c r="D27" s="42"/>
      <c r="E27" s="16"/>
      <c r="F27" s="16"/>
      <c r="G27" s="16"/>
      <c r="H27" s="18">
        <f>All_subventions_approved/All_BudTr_approved</f>
        <v>0.27284650689673562</v>
      </c>
      <c r="I27" s="18">
        <f>All_subventions_provided/All_BudTr_provided</f>
        <v>0.19694264417087642</v>
      </c>
      <c r="J27" s="18"/>
    </row>
    <row r="28" spans="1:10" s="8" customFormat="1" ht="75" x14ac:dyDescent="0.25">
      <c r="A28" s="49" t="s">
        <v>29</v>
      </c>
      <c r="B28" s="15" t="s">
        <v>181</v>
      </c>
      <c r="C28" s="16" t="s">
        <v>72</v>
      </c>
      <c r="D28" s="42" t="s">
        <v>73</v>
      </c>
      <c r="E28" s="16" t="s">
        <v>182</v>
      </c>
      <c r="F28" s="16" t="s">
        <v>183</v>
      </c>
      <c r="G28" s="52" t="s">
        <v>184</v>
      </c>
      <c r="H28" s="17">
        <v>1235</v>
      </c>
      <c r="I28" s="17"/>
      <c r="J28" s="18">
        <f>IF(H28="0,00000","0,0%",I28/H28)</f>
        <v>0</v>
      </c>
    </row>
    <row r="29" spans="1:10" s="8" customFormat="1" ht="75" x14ac:dyDescent="0.25">
      <c r="A29" s="49" t="s">
        <v>0</v>
      </c>
      <c r="B29" s="15" t="s">
        <v>181</v>
      </c>
      <c r="C29" s="16" t="s">
        <v>72</v>
      </c>
      <c r="D29" s="42" t="s">
        <v>73</v>
      </c>
      <c r="E29" s="16" t="s">
        <v>182</v>
      </c>
      <c r="F29" s="16" t="s">
        <v>185</v>
      </c>
      <c r="G29" s="52" t="s">
        <v>184</v>
      </c>
      <c r="H29" s="17">
        <v>385</v>
      </c>
      <c r="I29" s="17"/>
      <c r="J29" s="18">
        <f>IF(H29="0,00000","0,0%",I29/H29)</f>
        <v>0</v>
      </c>
    </row>
    <row r="30" spans="1:10" s="8" customFormat="1" ht="135" x14ac:dyDescent="0.25">
      <c r="A30" s="49" t="s">
        <v>41</v>
      </c>
      <c r="B30" s="15" t="s">
        <v>186</v>
      </c>
      <c r="C30" s="16" t="s">
        <v>187</v>
      </c>
      <c r="D30" s="42" t="s">
        <v>188</v>
      </c>
      <c r="E30" s="16" t="s">
        <v>189</v>
      </c>
      <c r="F30" s="16" t="s">
        <v>190</v>
      </c>
      <c r="G30" s="52" t="s">
        <v>184</v>
      </c>
      <c r="H30" s="17">
        <v>1375.89437</v>
      </c>
      <c r="I30" s="17"/>
      <c r="J30" s="18">
        <f>IF(H30="0,00000","0,0%",I30/H30)</f>
        <v>0</v>
      </c>
    </row>
    <row r="31" spans="1:10" s="8" customFormat="1" ht="135" x14ac:dyDescent="0.25">
      <c r="A31" s="49" t="s">
        <v>44</v>
      </c>
      <c r="B31" s="15" t="s">
        <v>186</v>
      </c>
      <c r="C31" s="16" t="s">
        <v>187</v>
      </c>
      <c r="D31" s="42" t="s">
        <v>188</v>
      </c>
      <c r="E31" s="16" t="s">
        <v>189</v>
      </c>
      <c r="F31" s="16" t="s">
        <v>191</v>
      </c>
      <c r="G31" s="52" t="s">
        <v>184</v>
      </c>
      <c r="H31" s="17">
        <v>172.73721</v>
      </c>
      <c r="I31" s="17"/>
      <c r="J31" s="18">
        <f>IF(H31="0,00000","0,0%",I31/H31)</f>
        <v>0</v>
      </c>
    </row>
    <row r="32" spans="1:10" s="8" customFormat="1" ht="135" x14ac:dyDescent="0.25">
      <c r="A32" s="49" t="s">
        <v>17</v>
      </c>
      <c r="B32" s="15" t="s">
        <v>181</v>
      </c>
      <c r="C32" s="16" t="s">
        <v>187</v>
      </c>
      <c r="D32" s="42" t="s">
        <v>188</v>
      </c>
      <c r="E32" s="16" t="s">
        <v>39</v>
      </c>
      <c r="F32" s="16" t="s">
        <v>192</v>
      </c>
      <c r="G32" s="52" t="s">
        <v>184</v>
      </c>
      <c r="H32" s="17">
        <v>14761.811</v>
      </c>
      <c r="I32" s="17"/>
      <c r="J32" s="18">
        <f>IF(H32="0,00000","0,0%",I32/H32)</f>
        <v>0</v>
      </c>
    </row>
    <row r="33" spans="1:10" s="8" customFormat="1" ht="135" x14ac:dyDescent="0.25">
      <c r="A33" s="49" t="s">
        <v>55</v>
      </c>
      <c r="B33" s="15" t="s">
        <v>193</v>
      </c>
      <c r="C33" s="16" t="s">
        <v>187</v>
      </c>
      <c r="D33" s="42" t="s">
        <v>188</v>
      </c>
      <c r="E33" s="16" t="s">
        <v>39</v>
      </c>
      <c r="F33" s="16" t="s">
        <v>194</v>
      </c>
      <c r="G33" s="52" t="s">
        <v>184</v>
      </c>
      <c r="H33" s="17">
        <v>5657.7659999999996</v>
      </c>
      <c r="I33" s="17">
        <v>644</v>
      </c>
      <c r="J33" s="18">
        <f>IF(H33="0,00000","0,0%",I33/H33)</f>
        <v>0.1138258457490112</v>
      </c>
    </row>
    <row r="34" spans="1:10" s="8" customFormat="1" ht="135" x14ac:dyDescent="0.25">
      <c r="A34" s="49" t="s">
        <v>18</v>
      </c>
      <c r="B34" s="15" t="s">
        <v>193</v>
      </c>
      <c r="C34" s="16" t="s">
        <v>187</v>
      </c>
      <c r="D34" s="42" t="s">
        <v>188</v>
      </c>
      <c r="E34" s="16" t="s">
        <v>59</v>
      </c>
      <c r="F34" s="16" t="s">
        <v>195</v>
      </c>
      <c r="G34" s="52" t="s">
        <v>196</v>
      </c>
      <c r="H34" s="17">
        <v>138552.66</v>
      </c>
      <c r="I34" s="17">
        <v>72733.160520000005</v>
      </c>
      <c r="J34" s="18">
        <f>IF(H34="0,00000","0,0%",I34/H34)</f>
        <v>0.52494957888213767</v>
      </c>
    </row>
    <row r="35" spans="1:10" s="8" customFormat="1" ht="90" x14ac:dyDescent="0.25">
      <c r="A35" s="49" t="s">
        <v>63</v>
      </c>
      <c r="B35" s="15" t="s">
        <v>181</v>
      </c>
      <c r="C35" s="16" t="s">
        <v>197</v>
      </c>
      <c r="D35" s="42" t="s">
        <v>198</v>
      </c>
      <c r="E35" s="16" t="s">
        <v>199</v>
      </c>
      <c r="F35" s="16" t="s">
        <v>200</v>
      </c>
      <c r="G35" s="52" t="s">
        <v>184</v>
      </c>
      <c r="H35" s="17">
        <v>9199.75</v>
      </c>
      <c r="I35" s="17"/>
      <c r="J35" s="18">
        <f>IF(H35="0,00000","0,0%",I35/H35)</f>
        <v>0</v>
      </c>
    </row>
    <row r="36" spans="1:10" s="8" customFormat="1" ht="105" x14ac:dyDescent="0.25">
      <c r="A36" s="49" t="s">
        <v>19</v>
      </c>
      <c r="B36" s="15" t="s">
        <v>181</v>
      </c>
      <c r="C36" s="16" t="s">
        <v>81</v>
      </c>
      <c r="D36" s="42" t="s">
        <v>82</v>
      </c>
      <c r="E36" s="16" t="s">
        <v>201</v>
      </c>
      <c r="F36" s="16" t="s">
        <v>202</v>
      </c>
      <c r="G36" s="52" t="s">
        <v>184</v>
      </c>
      <c r="H36" s="17">
        <v>17223.599999999999</v>
      </c>
      <c r="I36" s="17"/>
      <c r="J36" s="18">
        <f>IF(H36="0,00000","0,0%",I36/H36)</f>
        <v>0</v>
      </c>
    </row>
    <row r="37" spans="1:10" s="8" customFormat="1" ht="105" x14ac:dyDescent="0.25">
      <c r="A37" s="49" t="s">
        <v>6</v>
      </c>
      <c r="B37" s="15" t="s">
        <v>203</v>
      </c>
      <c r="C37" s="16" t="s">
        <v>81</v>
      </c>
      <c r="D37" s="42" t="s">
        <v>82</v>
      </c>
      <c r="E37" s="16" t="s">
        <v>204</v>
      </c>
      <c r="F37" s="16" t="s">
        <v>205</v>
      </c>
      <c r="G37" s="52" t="s">
        <v>196</v>
      </c>
      <c r="H37" s="17">
        <v>252091.14439999999</v>
      </c>
      <c r="I37" s="17"/>
      <c r="J37" s="18">
        <f>IF(H37="0,00000","0,0%",I37/H37)</f>
        <v>0</v>
      </c>
    </row>
    <row r="38" spans="1:10" s="8" customFormat="1" ht="105" x14ac:dyDescent="0.25">
      <c r="A38" s="49" t="s">
        <v>99</v>
      </c>
      <c r="B38" s="15" t="s">
        <v>206</v>
      </c>
      <c r="C38" s="16" t="s">
        <v>81</v>
      </c>
      <c r="D38" s="42" t="s">
        <v>82</v>
      </c>
      <c r="E38" s="16" t="s">
        <v>204</v>
      </c>
      <c r="F38" s="16" t="s">
        <v>207</v>
      </c>
      <c r="G38" s="52" t="s">
        <v>196</v>
      </c>
      <c r="H38" s="17">
        <v>57388.495179999998</v>
      </c>
      <c r="I38" s="17">
        <v>8178.7139999999999</v>
      </c>
      <c r="J38" s="18">
        <f>IF(H38="0,00000","0,0%",I38/H38)</f>
        <v>0.14251487121847894</v>
      </c>
    </row>
    <row r="39" spans="1:10" s="8" customFormat="1" ht="105" x14ac:dyDescent="0.25">
      <c r="A39" s="49" t="s">
        <v>101</v>
      </c>
      <c r="B39" s="15" t="s">
        <v>206</v>
      </c>
      <c r="C39" s="16" t="s">
        <v>81</v>
      </c>
      <c r="D39" s="42" t="s">
        <v>82</v>
      </c>
      <c r="E39" s="16" t="s">
        <v>204</v>
      </c>
      <c r="F39" s="16" t="s">
        <v>208</v>
      </c>
      <c r="G39" s="52" t="s">
        <v>196</v>
      </c>
      <c r="H39" s="17">
        <v>4950</v>
      </c>
      <c r="I39" s="17"/>
      <c r="J39" s="18">
        <f>IF(H39="0,00000","0,0%",I39/H39)</f>
        <v>0</v>
      </c>
    </row>
    <row r="40" spans="1:10" s="8" customFormat="1" ht="105" x14ac:dyDescent="0.25">
      <c r="A40" s="49" t="s">
        <v>104</v>
      </c>
      <c r="B40" s="15" t="s">
        <v>209</v>
      </c>
      <c r="C40" s="16" t="s">
        <v>81</v>
      </c>
      <c r="D40" s="42" t="s">
        <v>82</v>
      </c>
      <c r="E40" s="16" t="s">
        <v>204</v>
      </c>
      <c r="F40" s="16" t="s">
        <v>210</v>
      </c>
      <c r="G40" s="52" t="s">
        <v>196</v>
      </c>
      <c r="H40" s="17">
        <v>210000</v>
      </c>
      <c r="I40" s="17">
        <v>23998.032429999999</v>
      </c>
      <c r="J40" s="18">
        <f>IF(H40="0,00000","0,0%",I40/H40)</f>
        <v>0.11427634490476191</v>
      </c>
    </row>
    <row r="41" spans="1:10" s="8" customFormat="1" ht="105" x14ac:dyDescent="0.25">
      <c r="A41" s="49" t="s">
        <v>107</v>
      </c>
      <c r="B41" s="15" t="s">
        <v>211</v>
      </c>
      <c r="C41" s="16" t="s">
        <v>81</v>
      </c>
      <c r="D41" s="42" t="s">
        <v>82</v>
      </c>
      <c r="E41" s="16" t="s">
        <v>204</v>
      </c>
      <c r="F41" s="16" t="s">
        <v>212</v>
      </c>
      <c r="G41" s="52" t="s">
        <v>196</v>
      </c>
      <c r="H41" s="17">
        <v>105064.71</v>
      </c>
      <c r="I41" s="17">
        <v>32484.73387</v>
      </c>
      <c r="J41" s="18">
        <f>IF(H41="0,00000","0,0%",I41/H41)</f>
        <v>0.30918786974237111</v>
      </c>
    </row>
    <row r="42" spans="1:10" s="8" customFormat="1" ht="105" x14ac:dyDescent="0.25">
      <c r="A42" s="49" t="s">
        <v>111</v>
      </c>
      <c r="B42" s="15" t="s">
        <v>181</v>
      </c>
      <c r="C42" s="16" t="s">
        <v>81</v>
      </c>
      <c r="D42" s="42" t="s">
        <v>82</v>
      </c>
      <c r="E42" s="16" t="s">
        <v>213</v>
      </c>
      <c r="F42" s="16" t="s">
        <v>214</v>
      </c>
      <c r="G42" s="52" t="s">
        <v>184</v>
      </c>
      <c r="H42" s="17">
        <v>200000</v>
      </c>
      <c r="I42" s="17">
        <v>5308.8528699999997</v>
      </c>
      <c r="J42" s="18">
        <f>IF(H42="0,00000","0,0%",I42/H42)</f>
        <v>2.6544264349999999E-2</v>
      </c>
    </row>
    <row r="43" spans="1:10" s="8" customFormat="1" ht="105" x14ac:dyDescent="0.25">
      <c r="A43" s="49" t="s">
        <v>113</v>
      </c>
      <c r="B43" s="15" t="s">
        <v>181</v>
      </c>
      <c r="C43" s="16" t="s">
        <v>81</v>
      </c>
      <c r="D43" s="42" t="s">
        <v>82</v>
      </c>
      <c r="E43" s="16" t="s">
        <v>213</v>
      </c>
      <c r="F43" s="16" t="s">
        <v>215</v>
      </c>
      <c r="G43" s="52" t="s">
        <v>184</v>
      </c>
      <c r="H43" s="17">
        <v>2882.14</v>
      </c>
      <c r="I43" s="17">
        <v>269.5</v>
      </c>
      <c r="J43" s="18">
        <f>IF(H43="0,00000","0,0%",I43/H43)</f>
        <v>9.3506908061371075E-2</v>
      </c>
    </row>
    <row r="44" spans="1:10" s="8" customFormat="1" ht="105" x14ac:dyDescent="0.25">
      <c r="A44" s="49" t="s">
        <v>118</v>
      </c>
      <c r="B44" s="15" t="s">
        <v>181</v>
      </c>
      <c r="C44" s="16" t="s">
        <v>81</v>
      </c>
      <c r="D44" s="42" t="s">
        <v>82</v>
      </c>
      <c r="E44" s="16" t="s">
        <v>216</v>
      </c>
      <c r="F44" s="16" t="s">
        <v>217</v>
      </c>
      <c r="G44" s="52" t="s">
        <v>184</v>
      </c>
      <c r="H44" s="17">
        <v>6069.44</v>
      </c>
      <c r="I44" s="17">
        <v>454.10129999999998</v>
      </c>
      <c r="J44" s="18">
        <f>IF(H44="0,00000","0,0%",I44/H44)</f>
        <v>7.4817660278378231E-2</v>
      </c>
    </row>
    <row r="45" spans="1:10" s="8" customFormat="1" ht="105" x14ac:dyDescent="0.25">
      <c r="A45" s="49" t="s">
        <v>121</v>
      </c>
      <c r="B45" s="15" t="s">
        <v>181</v>
      </c>
      <c r="C45" s="16" t="s">
        <v>81</v>
      </c>
      <c r="D45" s="42" t="s">
        <v>82</v>
      </c>
      <c r="E45" s="16" t="s">
        <v>216</v>
      </c>
      <c r="F45" s="16" t="s">
        <v>218</v>
      </c>
      <c r="G45" s="52" t="s">
        <v>184</v>
      </c>
      <c r="H45" s="17">
        <v>12000</v>
      </c>
      <c r="I45" s="17"/>
      <c r="J45" s="18">
        <f>IF(H45="0,00000","0,0%",I45/H45)</f>
        <v>0</v>
      </c>
    </row>
    <row r="46" spans="1:10" s="8" customFormat="1" ht="105" x14ac:dyDescent="0.25">
      <c r="A46" s="49" t="s">
        <v>124</v>
      </c>
      <c r="B46" s="15" t="s">
        <v>181</v>
      </c>
      <c r="C46" s="16" t="s">
        <v>81</v>
      </c>
      <c r="D46" s="42" t="s">
        <v>82</v>
      </c>
      <c r="E46" s="16" t="s">
        <v>216</v>
      </c>
      <c r="F46" s="16" t="s">
        <v>219</v>
      </c>
      <c r="G46" s="52" t="s">
        <v>184</v>
      </c>
      <c r="H46" s="17">
        <v>979.02</v>
      </c>
      <c r="I46" s="17"/>
      <c r="J46" s="18">
        <f>IF(H46="0,00000","0,0%",I46/H46)</f>
        <v>0</v>
      </c>
    </row>
    <row r="47" spans="1:10" s="8" customFormat="1" ht="60" x14ac:dyDescent="0.25">
      <c r="A47" s="49" t="s">
        <v>127</v>
      </c>
      <c r="B47" s="15" t="s">
        <v>220</v>
      </c>
      <c r="C47" s="16" t="s">
        <v>31</v>
      </c>
      <c r="D47" s="42" t="s">
        <v>32</v>
      </c>
      <c r="E47" s="16" t="s">
        <v>33</v>
      </c>
      <c r="F47" s="16" t="s">
        <v>221</v>
      </c>
      <c r="G47" s="52" t="s">
        <v>184</v>
      </c>
      <c r="H47" s="17">
        <v>2274904.5</v>
      </c>
      <c r="I47" s="17">
        <v>1222478.2410200001</v>
      </c>
      <c r="J47" s="18">
        <f>IF(H47="0,00000","0,0%",I47/H47)</f>
        <v>0.53737563094187035</v>
      </c>
    </row>
    <row r="48" spans="1:10" s="8" customFormat="1" ht="90" x14ac:dyDescent="0.25">
      <c r="A48" s="49" t="s">
        <v>130</v>
      </c>
      <c r="B48" s="15" t="s">
        <v>222</v>
      </c>
      <c r="C48" s="16" t="s">
        <v>37</v>
      </c>
      <c r="D48" s="42" t="s">
        <v>38</v>
      </c>
      <c r="E48" s="16" t="s">
        <v>74</v>
      </c>
      <c r="F48" s="16" t="s">
        <v>223</v>
      </c>
      <c r="G48" s="52" t="s">
        <v>184</v>
      </c>
      <c r="H48" s="17">
        <v>19700</v>
      </c>
      <c r="I48" s="17">
        <v>588.55499999999995</v>
      </c>
      <c r="J48" s="18">
        <f>IF(H48="0,00000","0,0%",I48/H48)</f>
        <v>2.9875888324873093E-2</v>
      </c>
    </row>
    <row r="49" spans="1:10" s="8" customFormat="1" ht="90" x14ac:dyDescent="0.25">
      <c r="A49" s="49" t="s">
        <v>133</v>
      </c>
      <c r="B49" s="15" t="s">
        <v>206</v>
      </c>
      <c r="C49" s="16" t="s">
        <v>37</v>
      </c>
      <c r="D49" s="42" t="s">
        <v>38</v>
      </c>
      <c r="E49" s="16" t="s">
        <v>224</v>
      </c>
      <c r="F49" s="16" t="s">
        <v>225</v>
      </c>
      <c r="G49" s="52" t="s">
        <v>196</v>
      </c>
      <c r="H49" s="17">
        <v>80150.117069999993</v>
      </c>
      <c r="I49" s="17">
        <v>14184.585709999999</v>
      </c>
      <c r="J49" s="18">
        <f>IF(H49="0,00000","0,0%",I49/H49)</f>
        <v>0.17697523383043515</v>
      </c>
    </row>
    <row r="50" spans="1:10" s="8" customFormat="1" ht="90" x14ac:dyDescent="0.25">
      <c r="A50" s="49" t="s">
        <v>136</v>
      </c>
      <c r="B50" s="15" t="s">
        <v>206</v>
      </c>
      <c r="C50" s="16" t="s">
        <v>37</v>
      </c>
      <c r="D50" s="42" t="s">
        <v>38</v>
      </c>
      <c r="E50" s="16" t="s">
        <v>224</v>
      </c>
      <c r="F50" s="16" t="s">
        <v>226</v>
      </c>
      <c r="G50" s="52" t="s">
        <v>196</v>
      </c>
      <c r="H50" s="17">
        <v>35486.838210000002</v>
      </c>
      <c r="I50" s="17"/>
      <c r="J50" s="18">
        <f>IF(H50="0,00000","0,0%",I50/H50)</f>
        <v>0</v>
      </c>
    </row>
    <row r="51" spans="1:10" s="8" customFormat="1" ht="90" x14ac:dyDescent="0.25">
      <c r="A51" s="49" t="s">
        <v>138</v>
      </c>
      <c r="B51" s="15" t="s">
        <v>227</v>
      </c>
      <c r="C51" s="16" t="s">
        <v>37</v>
      </c>
      <c r="D51" s="42" t="s">
        <v>38</v>
      </c>
      <c r="E51" s="16" t="s">
        <v>224</v>
      </c>
      <c r="F51" s="16" t="s">
        <v>228</v>
      </c>
      <c r="G51" s="52" t="s">
        <v>196</v>
      </c>
      <c r="H51" s="17">
        <v>997548.24063999997</v>
      </c>
      <c r="I51" s="17">
        <v>236881.54209999999</v>
      </c>
      <c r="J51" s="18">
        <f>IF(H51="0,00000","0,0%",I51/H51)</f>
        <v>0.23746374606206833</v>
      </c>
    </row>
    <row r="52" spans="1:10" s="8" customFormat="1" ht="90" x14ac:dyDescent="0.25">
      <c r="A52" s="49" t="s">
        <v>141</v>
      </c>
      <c r="B52" s="15" t="s">
        <v>229</v>
      </c>
      <c r="C52" s="16" t="s">
        <v>37</v>
      </c>
      <c r="D52" s="42" t="s">
        <v>38</v>
      </c>
      <c r="E52" s="16" t="s">
        <v>224</v>
      </c>
      <c r="F52" s="16" t="s">
        <v>230</v>
      </c>
      <c r="G52" s="52" t="s">
        <v>196</v>
      </c>
      <c r="H52" s="17">
        <v>44080.379489999999</v>
      </c>
      <c r="I52" s="17">
        <v>805.41866000000005</v>
      </c>
      <c r="J52" s="18">
        <f>IF(H52="0,00000","0,0%",I52/H52)</f>
        <v>1.8271590882803446E-2</v>
      </c>
    </row>
    <row r="53" spans="1:10" s="8" customFormat="1" ht="90" x14ac:dyDescent="0.25">
      <c r="A53" s="49" t="s">
        <v>143</v>
      </c>
      <c r="B53" s="15" t="s">
        <v>206</v>
      </c>
      <c r="C53" s="16" t="s">
        <v>37</v>
      </c>
      <c r="D53" s="42" t="s">
        <v>38</v>
      </c>
      <c r="E53" s="16" t="s">
        <v>224</v>
      </c>
      <c r="F53" s="16" t="s">
        <v>231</v>
      </c>
      <c r="G53" s="52" t="s">
        <v>196</v>
      </c>
      <c r="H53" s="17">
        <v>125176.29876999999</v>
      </c>
      <c r="I53" s="17">
        <v>42966.692940000001</v>
      </c>
      <c r="J53" s="18">
        <f>IF(H53="0,00000","0,0%",I53/H53)</f>
        <v>0.34324942790445795</v>
      </c>
    </row>
    <row r="54" spans="1:10" s="8" customFormat="1" ht="90" x14ac:dyDescent="0.25">
      <c r="A54" s="49" t="s">
        <v>148</v>
      </c>
      <c r="B54" s="15" t="s">
        <v>232</v>
      </c>
      <c r="C54" s="16" t="s">
        <v>37</v>
      </c>
      <c r="D54" s="42" t="s">
        <v>38</v>
      </c>
      <c r="E54" s="16" t="s">
        <v>39</v>
      </c>
      <c r="F54" s="16" t="s">
        <v>233</v>
      </c>
      <c r="G54" s="52" t="s">
        <v>184</v>
      </c>
      <c r="H54" s="17">
        <v>64098.0553</v>
      </c>
      <c r="I54" s="17">
        <v>5491.7359100000003</v>
      </c>
      <c r="J54" s="18">
        <f>IF(H54="0,00000","0,0%",I54/H54)</f>
        <v>8.5677106494056146E-2</v>
      </c>
    </row>
    <row r="55" spans="1:10" s="8" customFormat="1" ht="90" x14ac:dyDescent="0.25">
      <c r="A55" s="49" t="s">
        <v>151</v>
      </c>
      <c r="B55" s="15" t="s">
        <v>234</v>
      </c>
      <c r="C55" s="16" t="s">
        <v>37</v>
      </c>
      <c r="D55" s="42" t="s">
        <v>38</v>
      </c>
      <c r="E55" s="16" t="s">
        <v>39</v>
      </c>
      <c r="F55" s="16" t="s">
        <v>235</v>
      </c>
      <c r="G55" s="52" t="s">
        <v>184</v>
      </c>
      <c r="H55" s="17">
        <v>23446.544699999999</v>
      </c>
      <c r="I55" s="17"/>
      <c r="J55" s="18">
        <f>IF(H55="0,00000","0,0%",I55/H55)</f>
        <v>0</v>
      </c>
    </row>
    <row r="56" spans="1:10" s="8" customFormat="1" ht="90" x14ac:dyDescent="0.25">
      <c r="A56" s="49" t="s">
        <v>156</v>
      </c>
      <c r="B56" s="15" t="s">
        <v>236</v>
      </c>
      <c r="C56" s="16" t="s">
        <v>37</v>
      </c>
      <c r="D56" s="42" t="s">
        <v>38</v>
      </c>
      <c r="E56" s="16" t="s">
        <v>83</v>
      </c>
      <c r="F56" s="16" t="s">
        <v>237</v>
      </c>
      <c r="G56" s="52" t="s">
        <v>184</v>
      </c>
      <c r="H56" s="17">
        <v>95779.5</v>
      </c>
      <c r="I56" s="17">
        <v>95513.305389999994</v>
      </c>
      <c r="J56" s="18">
        <f>IF(H56="0,00000","0,0%",I56/H56)</f>
        <v>0.99722075590288106</v>
      </c>
    </row>
    <row r="57" spans="1:10" s="8" customFormat="1" ht="75" x14ac:dyDescent="0.25">
      <c r="A57" s="49" t="s">
        <v>161</v>
      </c>
      <c r="B57" s="15" t="s">
        <v>181</v>
      </c>
      <c r="C57" s="16" t="s">
        <v>46</v>
      </c>
      <c r="D57" s="42" t="s">
        <v>47</v>
      </c>
      <c r="E57" s="16" t="s">
        <v>90</v>
      </c>
      <c r="F57" s="16" t="s">
        <v>238</v>
      </c>
      <c r="G57" s="52" t="s">
        <v>184</v>
      </c>
      <c r="H57" s="17">
        <v>19128.526399999999</v>
      </c>
      <c r="I57" s="17">
        <v>6419.6603999999998</v>
      </c>
      <c r="J57" s="18">
        <f>IF(H57="0,00000","0,0%",I57/H57)</f>
        <v>0.33560663617036385</v>
      </c>
    </row>
    <row r="58" spans="1:10" s="8" customFormat="1" ht="60" x14ac:dyDescent="0.25">
      <c r="A58" s="49" t="s">
        <v>167</v>
      </c>
      <c r="B58" s="15" t="s">
        <v>206</v>
      </c>
      <c r="C58" s="16" t="s">
        <v>46</v>
      </c>
      <c r="D58" s="42" t="s">
        <v>47</v>
      </c>
      <c r="E58" s="16" t="s">
        <v>90</v>
      </c>
      <c r="F58" s="16" t="s">
        <v>239</v>
      </c>
      <c r="G58" s="52" t="s">
        <v>196</v>
      </c>
      <c r="H58" s="17">
        <v>30000</v>
      </c>
      <c r="I58" s="17"/>
      <c r="J58" s="18">
        <f>IF(H58="0,00000","0,0%",I58/H58)</f>
        <v>0</v>
      </c>
    </row>
    <row r="59" spans="1:10" s="8" customFormat="1" ht="60" x14ac:dyDescent="0.25">
      <c r="A59" s="49" t="s">
        <v>173</v>
      </c>
      <c r="B59" s="15" t="s">
        <v>240</v>
      </c>
      <c r="C59" s="16" t="s">
        <v>46</v>
      </c>
      <c r="D59" s="42" t="s">
        <v>47</v>
      </c>
      <c r="E59" s="16" t="s">
        <v>90</v>
      </c>
      <c r="F59" s="16" t="s">
        <v>241</v>
      </c>
      <c r="G59" s="52" t="s">
        <v>196</v>
      </c>
      <c r="H59" s="17">
        <v>197917.68309000001</v>
      </c>
      <c r="I59" s="17">
        <v>72525.8992</v>
      </c>
      <c r="J59" s="18">
        <f>IF(H59="0,00000","0,0%",I59/H59)</f>
        <v>0.36644476667110121</v>
      </c>
    </row>
    <row r="60" spans="1:10" s="8" customFormat="1" ht="75" x14ac:dyDescent="0.25">
      <c r="A60" s="49" t="s">
        <v>176</v>
      </c>
      <c r="B60" s="15" t="s">
        <v>181</v>
      </c>
      <c r="C60" s="16" t="s">
        <v>46</v>
      </c>
      <c r="D60" s="42" t="s">
        <v>47</v>
      </c>
      <c r="E60" s="16" t="s">
        <v>48</v>
      </c>
      <c r="F60" s="16" t="s">
        <v>242</v>
      </c>
      <c r="G60" s="52" t="s">
        <v>184</v>
      </c>
      <c r="H60" s="17">
        <v>7049.9780000000001</v>
      </c>
      <c r="I60" s="17">
        <v>3549.9780000000001</v>
      </c>
      <c r="J60" s="18">
        <f>IF(H60="0,00000","0,0%",I60/H60)</f>
        <v>0.50354455006809951</v>
      </c>
    </row>
    <row r="61" spans="1:10" s="8" customFormat="1" ht="75" x14ac:dyDescent="0.25">
      <c r="A61" s="49" t="s">
        <v>243</v>
      </c>
      <c r="B61" s="15" t="s">
        <v>181</v>
      </c>
      <c r="C61" s="16" t="s">
        <v>46</v>
      </c>
      <c r="D61" s="42" t="s">
        <v>47</v>
      </c>
      <c r="E61" s="16" t="s">
        <v>48</v>
      </c>
      <c r="F61" s="16" t="s">
        <v>238</v>
      </c>
      <c r="G61" s="52" t="s">
        <v>184</v>
      </c>
      <c r="H61" s="17">
        <v>52584.532639999998</v>
      </c>
      <c r="I61" s="17">
        <v>6000</v>
      </c>
      <c r="J61" s="18">
        <f>IF(H61="0,00000","0,0%",I61/H61)</f>
        <v>0.11410199347166815</v>
      </c>
    </row>
    <row r="62" spans="1:10" s="8" customFormat="1" ht="75" x14ac:dyDescent="0.25">
      <c r="A62" s="49" t="s">
        <v>244</v>
      </c>
      <c r="B62" s="15" t="s">
        <v>181</v>
      </c>
      <c r="C62" s="16" t="s">
        <v>46</v>
      </c>
      <c r="D62" s="42" t="s">
        <v>47</v>
      </c>
      <c r="E62" s="16" t="s">
        <v>48</v>
      </c>
      <c r="F62" s="16" t="s">
        <v>245</v>
      </c>
      <c r="G62" s="52" t="s">
        <v>184</v>
      </c>
      <c r="H62" s="17">
        <v>10406.97608</v>
      </c>
      <c r="I62" s="17"/>
      <c r="J62" s="18">
        <f>IF(H62="0,00000","0,0%",I62/H62)</f>
        <v>0</v>
      </c>
    </row>
    <row r="63" spans="1:10" s="8" customFormat="1" ht="60" x14ac:dyDescent="0.25">
      <c r="A63" s="49" t="s">
        <v>246</v>
      </c>
      <c r="B63" s="15" t="s">
        <v>247</v>
      </c>
      <c r="C63" s="16" t="s">
        <v>46</v>
      </c>
      <c r="D63" s="42" t="s">
        <v>47</v>
      </c>
      <c r="E63" s="16" t="s">
        <v>48</v>
      </c>
      <c r="F63" s="16" t="s">
        <v>248</v>
      </c>
      <c r="G63" s="52" t="s">
        <v>184</v>
      </c>
      <c r="H63" s="17">
        <v>276981.48953999998</v>
      </c>
      <c r="I63" s="17">
        <v>126438.76798999999</v>
      </c>
      <c r="J63" s="18">
        <f>IF(H63="0,00000","0,0%",I63/H63)</f>
        <v>0.45648815088685007</v>
      </c>
    </row>
    <row r="64" spans="1:10" s="8" customFormat="1" ht="60" x14ac:dyDescent="0.25">
      <c r="A64" s="49" t="s">
        <v>249</v>
      </c>
      <c r="B64" s="15" t="s">
        <v>250</v>
      </c>
      <c r="C64" s="16" t="s">
        <v>46</v>
      </c>
      <c r="D64" s="42" t="s">
        <v>47</v>
      </c>
      <c r="E64" s="16" t="s">
        <v>48</v>
      </c>
      <c r="F64" s="16" t="s">
        <v>251</v>
      </c>
      <c r="G64" s="52" t="s">
        <v>184</v>
      </c>
      <c r="H64" s="17">
        <v>15687.474700000001</v>
      </c>
      <c r="I64" s="17"/>
      <c r="J64" s="18">
        <f>IF(H64="0,00000","0,0%",I64/H64)</f>
        <v>0</v>
      </c>
    </row>
    <row r="65" spans="1:10" s="8" customFormat="1" ht="60" x14ac:dyDescent="0.25">
      <c r="A65" s="49" t="s">
        <v>252</v>
      </c>
      <c r="B65" s="15" t="s">
        <v>253</v>
      </c>
      <c r="C65" s="16" t="s">
        <v>46</v>
      </c>
      <c r="D65" s="42" t="s">
        <v>47</v>
      </c>
      <c r="E65" s="16" t="s">
        <v>48</v>
      </c>
      <c r="F65" s="16" t="s">
        <v>254</v>
      </c>
      <c r="G65" s="52" t="s">
        <v>184</v>
      </c>
      <c r="H65" s="17">
        <v>34088.594140000001</v>
      </c>
      <c r="I65" s="17">
        <v>756.48415999999997</v>
      </c>
      <c r="J65" s="18">
        <f>IF(H65="0,00000","0,0%",I65/H65)</f>
        <v>2.2191708959693694E-2</v>
      </c>
    </row>
    <row r="66" spans="1:10" s="8" customFormat="1" ht="75" x14ac:dyDescent="0.25">
      <c r="A66" s="49" t="s">
        <v>255</v>
      </c>
      <c r="B66" s="15" t="s">
        <v>181</v>
      </c>
      <c r="C66" s="16" t="s">
        <v>46</v>
      </c>
      <c r="D66" s="42" t="s">
        <v>47</v>
      </c>
      <c r="E66" s="16" t="s">
        <v>256</v>
      </c>
      <c r="F66" s="16" t="s">
        <v>257</v>
      </c>
      <c r="G66" s="52" t="s">
        <v>184</v>
      </c>
      <c r="H66" s="17">
        <v>94048.659780000002</v>
      </c>
      <c r="I66" s="17">
        <v>70999.960330000002</v>
      </c>
      <c r="J66" s="18">
        <f>IF(H66="0,00000","0,0%",I66/H66)</f>
        <v>0.75492793300919059</v>
      </c>
    </row>
    <row r="67" spans="1:10" s="8" customFormat="1" ht="75" x14ac:dyDescent="0.25">
      <c r="A67" s="49" t="s">
        <v>258</v>
      </c>
      <c r="B67" s="15" t="s">
        <v>181</v>
      </c>
      <c r="C67" s="16" t="s">
        <v>46</v>
      </c>
      <c r="D67" s="42" t="s">
        <v>47</v>
      </c>
      <c r="E67" s="16" t="s">
        <v>259</v>
      </c>
      <c r="F67" s="16" t="s">
        <v>260</v>
      </c>
      <c r="G67" s="52" t="s">
        <v>184</v>
      </c>
      <c r="H67" s="17">
        <v>47361.187100000003</v>
      </c>
      <c r="I67" s="17"/>
      <c r="J67" s="18">
        <f>IF(H67="0,00000","0,0%",I67/H67)</f>
        <v>0</v>
      </c>
    </row>
    <row r="68" spans="1:10" s="8" customFormat="1" ht="75" x14ac:dyDescent="0.25">
      <c r="A68" s="49" t="s">
        <v>261</v>
      </c>
      <c r="B68" s="15" t="s">
        <v>181</v>
      </c>
      <c r="C68" s="16" t="s">
        <v>46</v>
      </c>
      <c r="D68" s="42" t="s">
        <v>47</v>
      </c>
      <c r="E68" s="16" t="s">
        <v>259</v>
      </c>
      <c r="F68" s="16" t="s">
        <v>262</v>
      </c>
      <c r="G68" s="52" t="s">
        <v>184</v>
      </c>
      <c r="H68" s="17">
        <v>2000</v>
      </c>
      <c r="I68" s="17"/>
      <c r="J68" s="18">
        <f>IF(H68="0,00000","0,0%",I68/H68)</f>
        <v>0</v>
      </c>
    </row>
    <row r="69" spans="1:10" s="8" customFormat="1" ht="75" x14ac:dyDescent="0.25">
      <c r="A69" s="49" t="s">
        <v>263</v>
      </c>
      <c r="B69" s="15" t="s">
        <v>181</v>
      </c>
      <c r="C69" s="16" t="s">
        <v>46</v>
      </c>
      <c r="D69" s="42" t="s">
        <v>47</v>
      </c>
      <c r="E69" s="16" t="s">
        <v>259</v>
      </c>
      <c r="F69" s="16" t="s">
        <v>264</v>
      </c>
      <c r="G69" s="52" t="s">
        <v>184</v>
      </c>
      <c r="H69" s="17">
        <v>10000</v>
      </c>
      <c r="I69" s="17"/>
      <c r="J69" s="18">
        <f>IF(H69="0,00000","0,0%",I69/H69)</f>
        <v>0</v>
      </c>
    </row>
    <row r="70" spans="1:10" s="8" customFormat="1" ht="75" x14ac:dyDescent="0.25">
      <c r="A70" s="49" t="s">
        <v>265</v>
      </c>
      <c r="B70" s="15" t="s">
        <v>181</v>
      </c>
      <c r="C70" s="16" t="s">
        <v>46</v>
      </c>
      <c r="D70" s="42" t="s">
        <v>47</v>
      </c>
      <c r="E70" s="16" t="s">
        <v>259</v>
      </c>
      <c r="F70" s="16" t="s">
        <v>266</v>
      </c>
      <c r="G70" s="52" t="s">
        <v>184</v>
      </c>
      <c r="H70" s="17">
        <v>34700</v>
      </c>
      <c r="I70" s="17"/>
      <c r="J70" s="18">
        <f>IF(H70="0,00000","0,0%",I70/H70)</f>
        <v>0</v>
      </c>
    </row>
    <row r="71" spans="1:10" s="8" customFormat="1" ht="60" x14ac:dyDescent="0.25">
      <c r="A71" s="49" t="s">
        <v>267</v>
      </c>
      <c r="B71" s="15" t="s">
        <v>61</v>
      </c>
      <c r="C71" s="16" t="s">
        <v>57</v>
      </c>
      <c r="D71" s="42" t="s">
        <v>58</v>
      </c>
      <c r="E71" s="16" t="s">
        <v>100</v>
      </c>
      <c r="F71" s="16" t="s">
        <v>268</v>
      </c>
      <c r="G71" s="52" t="s">
        <v>184</v>
      </c>
      <c r="H71" s="17">
        <v>21528.736819999998</v>
      </c>
      <c r="I71" s="17"/>
      <c r="J71" s="18">
        <f>IF(H71="0,00000","0,0%",I71/H71)</f>
        <v>0</v>
      </c>
    </row>
    <row r="72" spans="1:10" s="8" customFormat="1" ht="75" x14ac:dyDescent="0.25">
      <c r="A72" s="49" t="s">
        <v>269</v>
      </c>
      <c r="B72" s="15" t="s">
        <v>181</v>
      </c>
      <c r="C72" s="16" t="s">
        <v>57</v>
      </c>
      <c r="D72" s="42" t="s">
        <v>58</v>
      </c>
      <c r="E72" s="16" t="s">
        <v>59</v>
      </c>
      <c r="F72" s="16" t="s">
        <v>270</v>
      </c>
      <c r="G72" s="52" t="s">
        <v>184</v>
      </c>
      <c r="H72" s="17">
        <v>1000</v>
      </c>
      <c r="I72" s="17"/>
      <c r="J72" s="18">
        <f>IF(H72="0,00000","0,0%",I72/H72)</f>
        <v>0</v>
      </c>
    </row>
    <row r="73" spans="1:10" s="8" customFormat="1" ht="60" x14ac:dyDescent="0.25">
      <c r="A73" s="49" t="s">
        <v>271</v>
      </c>
      <c r="B73" s="15" t="s">
        <v>272</v>
      </c>
      <c r="C73" s="16" t="s">
        <v>57</v>
      </c>
      <c r="D73" s="42" t="s">
        <v>58</v>
      </c>
      <c r="E73" s="16" t="s">
        <v>59</v>
      </c>
      <c r="F73" s="16" t="s">
        <v>273</v>
      </c>
      <c r="G73" s="52" t="s">
        <v>184</v>
      </c>
      <c r="H73" s="17">
        <v>3152.86573</v>
      </c>
      <c r="I73" s="17">
        <v>1211.87138</v>
      </c>
      <c r="J73" s="18">
        <f>IF(H73="0,00000","0,0%",I73/H73)</f>
        <v>0.38437138900932522</v>
      </c>
    </row>
    <row r="74" spans="1:10" s="8" customFormat="1" ht="60" x14ac:dyDescent="0.25">
      <c r="A74" s="49" t="s">
        <v>274</v>
      </c>
      <c r="B74" s="15" t="s">
        <v>275</v>
      </c>
      <c r="C74" s="16" t="s">
        <v>57</v>
      </c>
      <c r="D74" s="42" t="s">
        <v>58</v>
      </c>
      <c r="E74" s="16" t="s">
        <v>59</v>
      </c>
      <c r="F74" s="16" t="s">
        <v>276</v>
      </c>
      <c r="G74" s="52" t="s">
        <v>184</v>
      </c>
      <c r="H74" s="17">
        <v>95319.089269999997</v>
      </c>
      <c r="I74" s="17">
        <v>6279.5135700000001</v>
      </c>
      <c r="J74" s="18">
        <f>IF(H74="0,00000","0,0%",I74/H74)</f>
        <v>6.5878866637224226E-2</v>
      </c>
    </row>
    <row r="75" spans="1:10" s="8" customFormat="1" ht="60" x14ac:dyDescent="0.25">
      <c r="A75" s="49" t="s">
        <v>277</v>
      </c>
      <c r="B75" s="15" t="s">
        <v>278</v>
      </c>
      <c r="C75" s="16" t="s">
        <v>57</v>
      </c>
      <c r="D75" s="42" t="s">
        <v>58</v>
      </c>
      <c r="E75" s="16" t="s">
        <v>59</v>
      </c>
      <c r="F75" s="16" t="s">
        <v>279</v>
      </c>
      <c r="G75" s="52" t="s">
        <v>184</v>
      </c>
      <c r="H75" s="17">
        <v>3266.6</v>
      </c>
      <c r="I75" s="17">
        <v>1276.13465</v>
      </c>
      <c r="J75" s="18">
        <f>IF(H75="0,00000","0,0%",I75/H75)</f>
        <v>0.39066143696810141</v>
      </c>
    </row>
    <row r="76" spans="1:10" s="8" customFormat="1" ht="60" x14ac:dyDescent="0.25">
      <c r="A76" s="49" t="s">
        <v>280</v>
      </c>
      <c r="B76" s="15" t="s">
        <v>281</v>
      </c>
      <c r="C76" s="16" t="s">
        <v>57</v>
      </c>
      <c r="D76" s="42" t="s">
        <v>58</v>
      </c>
      <c r="E76" s="16" t="s">
        <v>59</v>
      </c>
      <c r="F76" s="16" t="s">
        <v>282</v>
      </c>
      <c r="G76" s="52" t="s">
        <v>184</v>
      </c>
      <c r="H76" s="17">
        <v>1240.01343</v>
      </c>
      <c r="I76" s="17"/>
      <c r="J76" s="18">
        <f>IF(H76="0,00000","0,0%",I76/H76)</f>
        <v>0</v>
      </c>
    </row>
    <row r="77" spans="1:10" s="8" customFormat="1" ht="75" x14ac:dyDescent="0.25">
      <c r="A77" s="49" t="s">
        <v>283</v>
      </c>
      <c r="B77" s="15" t="s">
        <v>181</v>
      </c>
      <c r="C77" s="16" t="s">
        <v>57</v>
      </c>
      <c r="D77" s="42" t="s">
        <v>58</v>
      </c>
      <c r="E77" s="16" t="s">
        <v>284</v>
      </c>
      <c r="F77" s="16" t="s">
        <v>285</v>
      </c>
      <c r="G77" s="52" t="s">
        <v>184</v>
      </c>
      <c r="H77" s="17">
        <v>1000</v>
      </c>
      <c r="I77" s="17"/>
      <c r="J77" s="18">
        <f>IF(H77="0,00000","0,0%",I77/H77)</f>
        <v>0</v>
      </c>
    </row>
    <row r="78" spans="1:10" s="8" customFormat="1" ht="60" x14ac:dyDescent="0.25">
      <c r="A78" s="49" t="s">
        <v>286</v>
      </c>
      <c r="B78" s="15" t="s">
        <v>287</v>
      </c>
      <c r="C78" s="16" t="s">
        <v>57</v>
      </c>
      <c r="D78" s="42" t="s">
        <v>58</v>
      </c>
      <c r="E78" s="16" t="s">
        <v>284</v>
      </c>
      <c r="F78" s="16" t="s">
        <v>288</v>
      </c>
      <c r="G78" s="52" t="s">
        <v>184</v>
      </c>
      <c r="H78" s="17">
        <v>631.57894999999996</v>
      </c>
      <c r="I78" s="17"/>
      <c r="J78" s="18">
        <f>IF(H78="0,00000","0,0%",I78/H78)</f>
        <v>0</v>
      </c>
    </row>
    <row r="79" spans="1:10" s="8" customFormat="1" ht="90" x14ac:dyDescent="0.25">
      <c r="A79" s="49" t="s">
        <v>289</v>
      </c>
      <c r="B79" s="15" t="s">
        <v>181</v>
      </c>
      <c r="C79" s="16" t="s">
        <v>145</v>
      </c>
      <c r="D79" s="42" t="s">
        <v>146</v>
      </c>
      <c r="E79" s="16" t="s">
        <v>201</v>
      </c>
      <c r="F79" s="16" t="s">
        <v>290</v>
      </c>
      <c r="G79" s="52" t="s">
        <v>184</v>
      </c>
      <c r="H79" s="17">
        <v>1761.55988</v>
      </c>
      <c r="I79" s="17"/>
      <c r="J79" s="18">
        <f>IF(H79="0,00000","0,0%",I79/H79)</f>
        <v>0</v>
      </c>
    </row>
    <row r="80" spans="1:10" s="8" customFormat="1" ht="90" x14ac:dyDescent="0.25">
      <c r="A80" s="49" t="s">
        <v>291</v>
      </c>
      <c r="B80" s="15" t="s">
        <v>181</v>
      </c>
      <c r="C80" s="16" t="s">
        <v>65</v>
      </c>
      <c r="D80" s="42" t="s">
        <v>66</v>
      </c>
      <c r="E80" s="16" t="s">
        <v>292</v>
      </c>
      <c r="F80" s="16" t="s">
        <v>293</v>
      </c>
      <c r="G80" s="52" t="s">
        <v>184</v>
      </c>
      <c r="H80" s="17">
        <v>14300</v>
      </c>
      <c r="I80" s="17">
        <v>6120</v>
      </c>
      <c r="J80" s="18">
        <f>IF(H80="0,00000","0,0%",I80/H80)</f>
        <v>0.42797202797202799</v>
      </c>
    </row>
    <row r="81" spans="1:10" s="8" customFormat="1" ht="90" x14ac:dyDescent="0.25">
      <c r="A81" s="49" t="s">
        <v>294</v>
      </c>
      <c r="B81" s="15" t="s">
        <v>181</v>
      </c>
      <c r="C81" s="16" t="s">
        <v>65</v>
      </c>
      <c r="D81" s="42" t="s">
        <v>66</v>
      </c>
      <c r="E81" s="16" t="s">
        <v>292</v>
      </c>
      <c r="F81" s="16" t="s">
        <v>295</v>
      </c>
      <c r="G81" s="52" t="s">
        <v>184</v>
      </c>
      <c r="H81" s="17">
        <v>55000</v>
      </c>
      <c r="I81" s="17">
        <v>28080.690839999999</v>
      </c>
      <c r="J81" s="18">
        <f>IF(H81="0,00000","0,0%",I81/H81)</f>
        <v>0.51055801527272726</v>
      </c>
    </row>
    <row r="82" spans="1:10" s="8" customFormat="1" ht="90" x14ac:dyDescent="0.25">
      <c r="A82" s="49" t="s">
        <v>296</v>
      </c>
      <c r="B82" s="15" t="s">
        <v>181</v>
      </c>
      <c r="C82" s="16" t="s">
        <v>65</v>
      </c>
      <c r="D82" s="42" t="s">
        <v>66</v>
      </c>
      <c r="E82" s="16" t="s">
        <v>292</v>
      </c>
      <c r="F82" s="16" t="s">
        <v>297</v>
      </c>
      <c r="G82" s="52" t="s">
        <v>184</v>
      </c>
      <c r="H82" s="17">
        <v>1360</v>
      </c>
      <c r="I82" s="17"/>
      <c r="J82" s="18">
        <f>IF(H82="0,00000","0,0%",I82/H82)</f>
        <v>0</v>
      </c>
    </row>
    <row r="83" spans="1:10" s="8" customFormat="1" ht="90" x14ac:dyDescent="0.25">
      <c r="A83" s="49" t="s">
        <v>298</v>
      </c>
      <c r="B83" s="15" t="s">
        <v>181</v>
      </c>
      <c r="C83" s="16" t="s">
        <v>65</v>
      </c>
      <c r="D83" s="42" t="s">
        <v>66</v>
      </c>
      <c r="E83" s="16" t="s">
        <v>67</v>
      </c>
      <c r="F83" s="16" t="s">
        <v>299</v>
      </c>
      <c r="G83" s="52" t="s">
        <v>184</v>
      </c>
      <c r="H83" s="17">
        <v>42975</v>
      </c>
      <c r="I83" s="17">
        <v>13947.21277</v>
      </c>
      <c r="J83" s="18">
        <f>IF(H83="0,00000","0,0%",I83/H83)</f>
        <v>0.32454247283304249</v>
      </c>
    </row>
    <row r="84" spans="1:10" s="8" customFormat="1" ht="90" x14ac:dyDescent="0.25">
      <c r="A84" s="49" t="s">
        <v>300</v>
      </c>
      <c r="B84" s="15" t="s">
        <v>181</v>
      </c>
      <c r="C84" s="16" t="s">
        <v>65</v>
      </c>
      <c r="D84" s="42" t="s">
        <v>66</v>
      </c>
      <c r="E84" s="16" t="s">
        <v>67</v>
      </c>
      <c r="F84" s="16" t="s">
        <v>301</v>
      </c>
      <c r="G84" s="52" t="s">
        <v>184</v>
      </c>
      <c r="H84" s="17">
        <v>222764.86199999999</v>
      </c>
      <c r="I84" s="17"/>
      <c r="J84" s="18">
        <f>IF(H84="0,00000","0,0%",I84/H84)</f>
        <v>0</v>
      </c>
    </row>
    <row r="85" spans="1:10" s="8" customFormat="1" ht="90" x14ac:dyDescent="0.25">
      <c r="A85" s="49" t="s">
        <v>302</v>
      </c>
      <c r="B85" s="15" t="s">
        <v>181</v>
      </c>
      <c r="C85" s="16" t="s">
        <v>65</v>
      </c>
      <c r="D85" s="42" t="s">
        <v>66</v>
      </c>
      <c r="E85" s="16" t="s">
        <v>67</v>
      </c>
      <c r="F85" s="16" t="s">
        <v>303</v>
      </c>
      <c r="G85" s="52" t="s">
        <v>184</v>
      </c>
      <c r="H85" s="17">
        <v>155405.08799999999</v>
      </c>
      <c r="I85" s="17">
        <v>3903.4495000000002</v>
      </c>
      <c r="J85" s="18">
        <f>IF(H85="0,00000","0,0%",I85/H85)</f>
        <v>2.5117900258194895E-2</v>
      </c>
    </row>
    <row r="86" spans="1:10" s="8" customFormat="1" ht="75" x14ac:dyDescent="0.25">
      <c r="A86" s="49" t="s">
        <v>304</v>
      </c>
      <c r="B86" s="15" t="s">
        <v>305</v>
      </c>
      <c r="C86" s="16" t="s">
        <v>306</v>
      </c>
      <c r="D86" s="42" t="s">
        <v>307</v>
      </c>
      <c r="E86" s="16" t="s">
        <v>201</v>
      </c>
      <c r="F86" s="16" t="s">
        <v>308</v>
      </c>
      <c r="G86" s="52" t="s">
        <v>184</v>
      </c>
      <c r="H86" s="17">
        <v>4200</v>
      </c>
      <c r="I86" s="17">
        <v>4200</v>
      </c>
      <c r="J86" s="18">
        <f>IF(H86="0,00000","0,0%",I86/H86)</f>
        <v>1</v>
      </c>
    </row>
    <row r="87" spans="1:10" s="8" customFormat="1" ht="60" x14ac:dyDescent="0.25">
      <c r="A87" s="49" t="s">
        <v>309</v>
      </c>
      <c r="B87" s="15" t="s">
        <v>310</v>
      </c>
      <c r="C87" s="16" t="s">
        <v>311</v>
      </c>
      <c r="D87" s="42" t="s">
        <v>312</v>
      </c>
      <c r="E87" s="16" t="s">
        <v>313</v>
      </c>
      <c r="F87" s="16" t="s">
        <v>314</v>
      </c>
      <c r="G87" s="52" t="s">
        <v>184</v>
      </c>
      <c r="H87" s="17">
        <v>54736.842100000002</v>
      </c>
      <c r="I87" s="17"/>
      <c r="J87" s="18">
        <f>IF(H87="0,00000","0,0%",I87/H87)</f>
        <v>0</v>
      </c>
    </row>
    <row r="88" spans="1:10" s="8" customFormat="1" ht="60" x14ac:dyDescent="0.25">
      <c r="A88" s="49" t="s">
        <v>315</v>
      </c>
      <c r="B88" s="15" t="s">
        <v>316</v>
      </c>
      <c r="C88" s="16" t="s">
        <v>311</v>
      </c>
      <c r="D88" s="42" t="s">
        <v>312</v>
      </c>
      <c r="E88" s="16" t="s">
        <v>313</v>
      </c>
      <c r="F88" s="16" t="s">
        <v>317</v>
      </c>
      <c r="G88" s="52" t="s">
        <v>184</v>
      </c>
      <c r="H88" s="17">
        <v>5774.8420999999998</v>
      </c>
      <c r="I88" s="17"/>
      <c r="J88" s="18">
        <f>IF(H88="0,00000","0,0%",I88/H88)</f>
        <v>0</v>
      </c>
    </row>
    <row r="89" spans="1:10" s="8" customFormat="1" ht="75" x14ac:dyDescent="0.25">
      <c r="A89" s="49" t="s">
        <v>318</v>
      </c>
      <c r="B89" s="15" t="s">
        <v>181</v>
      </c>
      <c r="C89" s="16" t="s">
        <v>311</v>
      </c>
      <c r="D89" s="42" t="s">
        <v>312</v>
      </c>
      <c r="E89" s="16" t="s">
        <v>313</v>
      </c>
      <c r="F89" s="16" t="s">
        <v>319</v>
      </c>
      <c r="G89" s="52" t="s">
        <v>184</v>
      </c>
      <c r="H89" s="17">
        <v>2562.5</v>
      </c>
      <c r="I89" s="17">
        <v>1767.0269800000001</v>
      </c>
      <c r="J89" s="18">
        <f>IF(H89="0,00000","0,0%",I89/H89)</f>
        <v>0.68957150439024395</v>
      </c>
    </row>
    <row r="90" spans="1:10" s="8" customFormat="1" ht="60" x14ac:dyDescent="0.25">
      <c r="A90" s="49" t="s">
        <v>320</v>
      </c>
      <c r="B90" s="15" t="s">
        <v>321</v>
      </c>
      <c r="C90" s="16" t="s">
        <v>311</v>
      </c>
      <c r="D90" s="42" t="s">
        <v>312</v>
      </c>
      <c r="E90" s="16" t="s">
        <v>313</v>
      </c>
      <c r="F90" s="16" t="s">
        <v>322</v>
      </c>
      <c r="G90" s="52" t="s">
        <v>196</v>
      </c>
      <c r="H90" s="17">
        <v>497043.17677000002</v>
      </c>
      <c r="I90" s="17">
        <v>138855.50347</v>
      </c>
      <c r="J90" s="18">
        <f>IF(H90="0,00000","0,0%",I90/H90)</f>
        <v>0.2793630613186216</v>
      </c>
    </row>
    <row r="91" spans="1:10" s="8" customFormat="1" ht="60" x14ac:dyDescent="0.25">
      <c r="A91" s="49" t="s">
        <v>323</v>
      </c>
      <c r="B91" s="15" t="s">
        <v>324</v>
      </c>
      <c r="C91" s="16" t="s">
        <v>311</v>
      </c>
      <c r="D91" s="42" t="s">
        <v>312</v>
      </c>
      <c r="E91" s="16" t="s">
        <v>325</v>
      </c>
      <c r="F91" s="16" t="s">
        <v>326</v>
      </c>
      <c r="G91" s="52" t="s">
        <v>184</v>
      </c>
      <c r="H91" s="17">
        <v>1063.83204</v>
      </c>
      <c r="I91" s="17">
        <v>1063.83204</v>
      </c>
      <c r="J91" s="18">
        <f>IF(H91="0,00000","0,0%",I91/H91)</f>
        <v>1</v>
      </c>
    </row>
    <row r="92" spans="1:10" s="8" customFormat="1" ht="60" x14ac:dyDescent="0.25">
      <c r="A92" s="49" t="s">
        <v>327</v>
      </c>
      <c r="B92" s="15" t="s">
        <v>328</v>
      </c>
      <c r="C92" s="16" t="s">
        <v>311</v>
      </c>
      <c r="D92" s="42" t="s">
        <v>312</v>
      </c>
      <c r="E92" s="16" t="s">
        <v>325</v>
      </c>
      <c r="F92" s="16" t="s">
        <v>329</v>
      </c>
      <c r="G92" s="52" t="s">
        <v>184</v>
      </c>
      <c r="H92" s="17">
        <v>4412.7272700000003</v>
      </c>
      <c r="I92" s="17">
        <v>4412.7272700000003</v>
      </c>
      <c r="J92" s="18">
        <f>IF(H92="0,00000","0,0%",I92/H92)</f>
        <v>1</v>
      </c>
    </row>
    <row r="93" spans="1:10" s="8" customFormat="1" ht="75" x14ac:dyDescent="0.25">
      <c r="A93" s="49" t="s">
        <v>330</v>
      </c>
      <c r="B93" s="15" t="s">
        <v>181</v>
      </c>
      <c r="C93" s="16" t="s">
        <v>331</v>
      </c>
      <c r="D93" s="42" t="s">
        <v>332</v>
      </c>
      <c r="E93" s="16" t="s">
        <v>39</v>
      </c>
      <c r="F93" s="16" t="s">
        <v>333</v>
      </c>
      <c r="G93" s="52" t="s">
        <v>184</v>
      </c>
      <c r="H93" s="17">
        <v>11871.37</v>
      </c>
      <c r="I93" s="17"/>
      <c r="J93" s="18">
        <f>IF(H93="0,00000","0,0%",I93/H93)</f>
        <v>0</v>
      </c>
    </row>
    <row r="94" spans="1:10" s="8" customFormat="1" ht="75" x14ac:dyDescent="0.25">
      <c r="A94" s="49" t="s">
        <v>334</v>
      </c>
      <c r="B94" s="15" t="s">
        <v>181</v>
      </c>
      <c r="C94" s="16" t="s">
        <v>331</v>
      </c>
      <c r="D94" s="42" t="s">
        <v>332</v>
      </c>
      <c r="E94" s="16" t="s">
        <v>59</v>
      </c>
      <c r="F94" s="16" t="s">
        <v>333</v>
      </c>
      <c r="G94" s="52" t="s">
        <v>184</v>
      </c>
      <c r="H94" s="17">
        <v>3359.23</v>
      </c>
      <c r="I94" s="17"/>
      <c r="J94" s="18">
        <f>IF(H94="0,00000","0,0%",I94/H94)</f>
        <v>0</v>
      </c>
    </row>
    <row r="95" spans="1:10" s="8" customFormat="1" ht="105" x14ac:dyDescent="0.25">
      <c r="A95" s="49" t="s">
        <v>335</v>
      </c>
      <c r="B95" s="15" t="s">
        <v>336</v>
      </c>
      <c r="C95" s="16" t="s">
        <v>337</v>
      </c>
      <c r="D95" s="42" t="s">
        <v>338</v>
      </c>
      <c r="E95" s="16" t="s">
        <v>74</v>
      </c>
      <c r="F95" s="16" t="s">
        <v>339</v>
      </c>
      <c r="G95" s="52" t="s">
        <v>184</v>
      </c>
      <c r="H95" s="17">
        <v>330.66</v>
      </c>
      <c r="I95" s="17"/>
      <c r="J95" s="18">
        <f>IF(H95="0,00000","0,0%",I95/H95)</f>
        <v>0</v>
      </c>
    </row>
    <row r="96" spans="1:10" s="8" customFormat="1" ht="105" x14ac:dyDescent="0.25">
      <c r="A96" s="49" t="s">
        <v>340</v>
      </c>
      <c r="B96" s="15" t="s">
        <v>181</v>
      </c>
      <c r="C96" s="16" t="s">
        <v>337</v>
      </c>
      <c r="D96" s="42" t="s">
        <v>338</v>
      </c>
      <c r="E96" s="16" t="s">
        <v>74</v>
      </c>
      <c r="F96" s="16" t="s">
        <v>341</v>
      </c>
      <c r="G96" s="52" t="s">
        <v>184</v>
      </c>
      <c r="H96" s="17">
        <v>3000</v>
      </c>
      <c r="I96" s="17">
        <v>972.22</v>
      </c>
      <c r="J96" s="18">
        <f>IF(H96="0,00000","0,0%",I96/H96)</f>
        <v>0.32407333333333332</v>
      </c>
    </row>
    <row r="97" spans="1:10" s="8" customFormat="1" ht="105" x14ac:dyDescent="0.25">
      <c r="A97" s="49" t="s">
        <v>342</v>
      </c>
      <c r="B97" s="15" t="s">
        <v>181</v>
      </c>
      <c r="C97" s="16" t="s">
        <v>337</v>
      </c>
      <c r="D97" s="42" t="s">
        <v>338</v>
      </c>
      <c r="E97" s="16" t="s">
        <v>74</v>
      </c>
      <c r="F97" s="16" t="s">
        <v>343</v>
      </c>
      <c r="G97" s="52" t="s">
        <v>184</v>
      </c>
      <c r="H97" s="17">
        <v>2812.8</v>
      </c>
      <c r="I97" s="17">
        <v>1991.8</v>
      </c>
      <c r="J97" s="18">
        <f>IF(H97="0,00000","0,0%",I97/H97)</f>
        <v>0.70812002275312846</v>
      </c>
    </row>
    <row r="98" spans="1:10" s="8" customFormat="1" ht="105" x14ac:dyDescent="0.25">
      <c r="A98" s="49" t="s">
        <v>344</v>
      </c>
      <c r="B98" s="15" t="s">
        <v>181</v>
      </c>
      <c r="C98" s="16" t="s">
        <v>337</v>
      </c>
      <c r="D98" s="42" t="s">
        <v>338</v>
      </c>
      <c r="E98" s="16" t="s">
        <v>74</v>
      </c>
      <c r="F98" s="16" t="s">
        <v>345</v>
      </c>
      <c r="G98" s="52" t="s">
        <v>184</v>
      </c>
      <c r="H98" s="17">
        <v>1213.9079999999999</v>
      </c>
      <c r="I98" s="17">
        <v>484.17899</v>
      </c>
      <c r="J98" s="18">
        <f>IF(H98="0,00000","0,0%",I98/H98)</f>
        <v>0.39885970765494588</v>
      </c>
    </row>
    <row r="99" spans="1:10" s="8" customFormat="1" ht="105" x14ac:dyDescent="0.25">
      <c r="A99" s="49" t="s">
        <v>346</v>
      </c>
      <c r="B99" s="15" t="s">
        <v>181</v>
      </c>
      <c r="C99" s="16" t="s">
        <v>337</v>
      </c>
      <c r="D99" s="42" t="s">
        <v>338</v>
      </c>
      <c r="E99" s="16" t="s">
        <v>182</v>
      </c>
      <c r="F99" s="16" t="s">
        <v>347</v>
      </c>
      <c r="G99" s="52" t="s">
        <v>184</v>
      </c>
      <c r="H99" s="17">
        <v>1400</v>
      </c>
      <c r="I99" s="17">
        <v>1400</v>
      </c>
      <c r="J99" s="18">
        <f>IF(H99="0,00000","0,0%",I99/H99)</f>
        <v>1</v>
      </c>
    </row>
    <row r="100" spans="1:10" s="8" customFormat="1" ht="15" x14ac:dyDescent="0.25">
      <c r="A100" s="50"/>
      <c r="B100" s="23" t="s">
        <v>69</v>
      </c>
      <c r="C100" s="54"/>
      <c r="D100" s="55"/>
      <c r="E100" s="54"/>
      <c r="F100" s="54"/>
      <c r="G100" s="56"/>
      <c r="H100" s="57">
        <v>4181961.27715</v>
      </c>
      <c r="I100" s="57">
        <v>1602716.50722</v>
      </c>
      <c r="J100" s="58">
        <f>IF(H100="0,00000","0,0%",I100/H100)</f>
        <v>0.38324518114913031</v>
      </c>
    </row>
    <row r="101" spans="1:10" s="8" customFormat="1" ht="15" x14ac:dyDescent="0.25">
      <c r="A101" s="50"/>
      <c r="B101" s="23" t="s">
        <v>70</v>
      </c>
      <c r="C101" s="54"/>
      <c r="D101" s="55"/>
      <c r="E101" s="54"/>
      <c r="F101" s="54"/>
      <c r="G101" s="56"/>
      <c r="H101" s="57">
        <v>1457292.50838</v>
      </c>
      <c r="I101" s="57">
        <v>402042.00150999997</v>
      </c>
      <c r="J101" s="58">
        <f>IF(H101="0,00000","0,0%",I101/H101)</f>
        <v>0.27588284383409767</v>
      </c>
    </row>
    <row r="102" spans="1:10" s="8" customFormat="1" ht="30" x14ac:dyDescent="0.25">
      <c r="A102" s="50"/>
      <c r="B102" s="23" t="s">
        <v>348</v>
      </c>
      <c r="C102" s="54"/>
      <c r="D102" s="55"/>
      <c r="E102" s="54"/>
      <c r="F102" s="54"/>
      <c r="G102" s="56"/>
      <c r="H102" s="57">
        <v>1207548.24064</v>
      </c>
      <c r="I102" s="57">
        <v>260879.57453000001</v>
      </c>
      <c r="J102" s="58">
        <f>IF(H102="0,00000","0,0%",I102/H102)</f>
        <v>0.21604070607707893</v>
      </c>
    </row>
    <row r="103" spans="1:10" s="4" customFormat="1" ht="14.25" x14ac:dyDescent="0.2">
      <c r="A103" s="51" t="s">
        <v>14</v>
      </c>
      <c r="B103" s="19" t="s">
        <v>23</v>
      </c>
      <c r="C103" s="20"/>
      <c r="D103" s="46"/>
      <c r="E103" s="20"/>
      <c r="F103" s="20"/>
      <c r="G103" s="53"/>
      <c r="H103" s="21">
        <v>13357016.47298</v>
      </c>
      <c r="I103" s="21">
        <v>7070035.6505300002</v>
      </c>
      <c r="J103" s="22">
        <f>IF(H103="0,00000","0,0%",I103/H103)</f>
        <v>0.52931249016814674</v>
      </c>
    </row>
    <row r="104" spans="1:10" s="8" customFormat="1" ht="15" x14ac:dyDescent="0.25">
      <c r="A104" s="26"/>
      <c r="B104" s="38" t="s">
        <v>9</v>
      </c>
      <c r="C104" s="39"/>
      <c r="D104" s="43"/>
      <c r="E104" s="39"/>
      <c r="F104" s="39"/>
      <c r="G104" s="39"/>
      <c r="H104" s="27">
        <f>All_dotation_approved/All_BudTr_approved</f>
        <v>0.53227992766330656</v>
      </c>
      <c r="I104" s="27">
        <f>All_dotation_provided/All_BudTr_provided</f>
        <v>0.61456925785527261</v>
      </c>
      <c r="J104" s="27"/>
    </row>
    <row r="105" spans="1:10" s="8" customFormat="1" ht="60" x14ac:dyDescent="0.25">
      <c r="A105" s="49" t="s">
        <v>29</v>
      </c>
      <c r="B105" s="15" t="s">
        <v>71</v>
      </c>
      <c r="C105" s="16" t="s">
        <v>72</v>
      </c>
      <c r="D105" s="42" t="s">
        <v>73</v>
      </c>
      <c r="E105" s="16" t="s">
        <v>74</v>
      </c>
      <c r="F105" s="16" t="s">
        <v>75</v>
      </c>
      <c r="G105" s="52" t="s">
        <v>76</v>
      </c>
      <c r="H105" s="17">
        <v>2401.59</v>
      </c>
      <c r="I105" s="17"/>
      <c r="J105" s="18">
        <f>IF(H105="0,00000","0,0%",I105/H105)</f>
        <v>0</v>
      </c>
    </row>
    <row r="106" spans="1:10" s="8" customFormat="1" ht="60" x14ac:dyDescent="0.25">
      <c r="A106" s="49" t="s">
        <v>0</v>
      </c>
      <c r="B106" s="15" t="s">
        <v>77</v>
      </c>
      <c r="C106" s="16" t="s">
        <v>72</v>
      </c>
      <c r="D106" s="42" t="s">
        <v>73</v>
      </c>
      <c r="E106" s="16" t="s">
        <v>78</v>
      </c>
      <c r="F106" s="16" t="s">
        <v>79</v>
      </c>
      <c r="G106" s="52" t="s">
        <v>76</v>
      </c>
      <c r="H106" s="17">
        <v>14619</v>
      </c>
      <c r="I106" s="17">
        <v>5995.6824399999996</v>
      </c>
      <c r="J106" s="18">
        <f>IF(H106="0,00000","0,0%",I106/H106)</f>
        <v>0.41012945071482315</v>
      </c>
    </row>
    <row r="107" spans="1:10" s="8" customFormat="1" ht="105" x14ac:dyDescent="0.25">
      <c r="A107" s="49" t="s">
        <v>41</v>
      </c>
      <c r="B107" s="15" t="s">
        <v>80</v>
      </c>
      <c r="C107" s="16" t="s">
        <v>81</v>
      </c>
      <c r="D107" s="42" t="s">
        <v>82</v>
      </c>
      <c r="E107" s="16" t="s">
        <v>83</v>
      </c>
      <c r="F107" s="16" t="s">
        <v>84</v>
      </c>
      <c r="G107" s="52" t="s">
        <v>76</v>
      </c>
      <c r="H107" s="17">
        <v>607373</v>
      </c>
      <c r="I107" s="17">
        <v>174699.78597</v>
      </c>
      <c r="J107" s="18">
        <f>IF(H107="0,00000","0,0%",I107/H107)</f>
        <v>0.28763179458092475</v>
      </c>
    </row>
    <row r="108" spans="1:10" s="8" customFormat="1" ht="60" x14ac:dyDescent="0.25">
      <c r="A108" s="49" t="s">
        <v>44</v>
      </c>
      <c r="B108" s="15" t="s">
        <v>85</v>
      </c>
      <c r="C108" s="16" t="s">
        <v>31</v>
      </c>
      <c r="D108" s="42" t="s">
        <v>32</v>
      </c>
      <c r="E108" s="16" t="s">
        <v>74</v>
      </c>
      <c r="F108" s="16" t="s">
        <v>86</v>
      </c>
      <c r="G108" s="52" t="s">
        <v>76</v>
      </c>
      <c r="H108" s="17">
        <v>26396</v>
      </c>
      <c r="I108" s="17">
        <v>13136.72568</v>
      </c>
      <c r="J108" s="18">
        <f>IF(H108="0,00000","0,0%",I108/H108)</f>
        <v>0.49767865131080463</v>
      </c>
    </row>
    <row r="109" spans="1:10" s="8" customFormat="1" ht="60" x14ac:dyDescent="0.25">
      <c r="A109" s="49" t="s">
        <v>17</v>
      </c>
      <c r="B109" s="15" t="s">
        <v>87</v>
      </c>
      <c r="C109" s="16" t="s">
        <v>31</v>
      </c>
      <c r="D109" s="42" t="s">
        <v>32</v>
      </c>
      <c r="E109" s="16" t="s">
        <v>33</v>
      </c>
      <c r="F109" s="16" t="s">
        <v>88</v>
      </c>
      <c r="G109" s="52" t="s">
        <v>76</v>
      </c>
      <c r="H109" s="17">
        <v>90834</v>
      </c>
      <c r="I109" s="17">
        <v>44912.283920000002</v>
      </c>
      <c r="J109" s="18">
        <f>IF(H109="0,00000","0,0%",I109/H109)</f>
        <v>0.49444353347865339</v>
      </c>
    </row>
    <row r="110" spans="1:10" s="8" customFormat="1" ht="90" x14ac:dyDescent="0.25">
      <c r="A110" s="49" t="s">
        <v>55</v>
      </c>
      <c r="B110" s="15" t="s">
        <v>89</v>
      </c>
      <c r="C110" s="16" t="s">
        <v>46</v>
      </c>
      <c r="D110" s="42" t="s">
        <v>47</v>
      </c>
      <c r="E110" s="16" t="s">
        <v>90</v>
      </c>
      <c r="F110" s="16" t="s">
        <v>91</v>
      </c>
      <c r="G110" s="52" t="s">
        <v>76</v>
      </c>
      <c r="H110" s="17">
        <v>3195123.6171499998</v>
      </c>
      <c r="I110" s="17">
        <v>1700499.8717700001</v>
      </c>
      <c r="J110" s="18">
        <f>IF(H110="0,00000","0,0%",I110/H110)</f>
        <v>0.53221723962180201</v>
      </c>
    </row>
    <row r="111" spans="1:10" s="8" customFormat="1" ht="90" x14ac:dyDescent="0.25">
      <c r="A111" s="49" t="s">
        <v>18</v>
      </c>
      <c r="B111" s="15" t="s">
        <v>89</v>
      </c>
      <c r="C111" s="16" t="s">
        <v>46</v>
      </c>
      <c r="D111" s="42" t="s">
        <v>47</v>
      </c>
      <c r="E111" s="16" t="s">
        <v>90</v>
      </c>
      <c r="F111" s="16" t="s">
        <v>92</v>
      </c>
      <c r="G111" s="52" t="s">
        <v>76</v>
      </c>
      <c r="H111" s="17">
        <v>645147.47583000001</v>
      </c>
      <c r="I111" s="17">
        <v>328723.40155000001</v>
      </c>
      <c r="J111" s="18">
        <f>IF(H111="0,00000","0,0%",I111/H111)</f>
        <v>0.50953218274176504</v>
      </c>
    </row>
    <row r="112" spans="1:10" s="8" customFormat="1" ht="120" x14ac:dyDescent="0.25">
      <c r="A112" s="49" t="s">
        <v>63</v>
      </c>
      <c r="B112" s="15" t="s">
        <v>93</v>
      </c>
      <c r="C112" s="16" t="s">
        <v>46</v>
      </c>
      <c r="D112" s="42" t="s">
        <v>47</v>
      </c>
      <c r="E112" s="16" t="s">
        <v>48</v>
      </c>
      <c r="F112" s="16" t="s">
        <v>94</v>
      </c>
      <c r="G112" s="52" t="s">
        <v>76</v>
      </c>
      <c r="H112" s="17">
        <v>6129572.1012199996</v>
      </c>
      <c r="I112" s="17">
        <v>3538786.2665200001</v>
      </c>
      <c r="J112" s="18">
        <f>IF(H112="0,00000","0,0%",I112/H112)</f>
        <v>0.57733006612576721</v>
      </c>
    </row>
    <row r="113" spans="1:10" s="8" customFormat="1" ht="90" x14ac:dyDescent="0.25">
      <c r="A113" s="49" t="s">
        <v>19</v>
      </c>
      <c r="B113" s="15" t="s">
        <v>95</v>
      </c>
      <c r="C113" s="16" t="s">
        <v>46</v>
      </c>
      <c r="D113" s="42" t="s">
        <v>47</v>
      </c>
      <c r="E113" s="16" t="s">
        <v>48</v>
      </c>
      <c r="F113" s="16" t="s">
        <v>96</v>
      </c>
      <c r="G113" s="52" t="s">
        <v>76</v>
      </c>
      <c r="H113" s="17">
        <v>182.2</v>
      </c>
      <c r="I113" s="17">
        <v>90.958759999999998</v>
      </c>
      <c r="J113" s="18">
        <f>IF(H113="0,00000","0,0%",I113/H113)</f>
        <v>0.4992248079034029</v>
      </c>
    </row>
    <row r="114" spans="1:10" s="8" customFormat="1" ht="60" x14ac:dyDescent="0.25">
      <c r="A114" s="49" t="s">
        <v>6</v>
      </c>
      <c r="B114" s="15" t="s">
        <v>97</v>
      </c>
      <c r="C114" s="16" t="s">
        <v>46</v>
      </c>
      <c r="D114" s="42" t="s">
        <v>47</v>
      </c>
      <c r="E114" s="16" t="s">
        <v>48</v>
      </c>
      <c r="F114" s="16" t="s">
        <v>98</v>
      </c>
      <c r="G114" s="52" t="s">
        <v>76</v>
      </c>
      <c r="H114" s="17">
        <v>64995</v>
      </c>
      <c r="I114" s="17">
        <v>41571.4876</v>
      </c>
      <c r="J114" s="18">
        <f>IF(H114="0,00000","0,0%",I114/H114)</f>
        <v>0.63961054850373111</v>
      </c>
    </row>
    <row r="115" spans="1:10" s="8" customFormat="1" ht="120" x14ac:dyDescent="0.25">
      <c r="A115" s="49" t="s">
        <v>99</v>
      </c>
      <c r="B115" s="15" t="s">
        <v>93</v>
      </c>
      <c r="C115" s="16" t="s">
        <v>46</v>
      </c>
      <c r="D115" s="42" t="s">
        <v>47</v>
      </c>
      <c r="E115" s="16" t="s">
        <v>100</v>
      </c>
      <c r="F115" s="16" t="s">
        <v>94</v>
      </c>
      <c r="G115" s="52" t="s">
        <v>76</v>
      </c>
      <c r="H115" s="17">
        <v>135422.41748999999</v>
      </c>
      <c r="I115" s="17">
        <v>90445.700899999996</v>
      </c>
      <c r="J115" s="18">
        <f>IF(H115="0,00000","0,0%",I115/H115)</f>
        <v>0.66787835113546679</v>
      </c>
    </row>
    <row r="116" spans="1:10" s="8" customFormat="1" ht="75" x14ac:dyDescent="0.25">
      <c r="A116" s="49" t="s">
        <v>101</v>
      </c>
      <c r="B116" s="15" t="s">
        <v>102</v>
      </c>
      <c r="C116" s="16" t="s">
        <v>46</v>
      </c>
      <c r="D116" s="42" t="s">
        <v>47</v>
      </c>
      <c r="E116" s="16" t="s">
        <v>83</v>
      </c>
      <c r="F116" s="16" t="s">
        <v>103</v>
      </c>
      <c r="G116" s="52" t="s">
        <v>76</v>
      </c>
      <c r="H116" s="17">
        <v>285831.93248000002</v>
      </c>
      <c r="I116" s="17">
        <v>157876.01084999999</v>
      </c>
      <c r="J116" s="18">
        <f>IF(H116="0,00000","0,0%",I116/H116)</f>
        <v>0.55233860499839971</v>
      </c>
    </row>
    <row r="117" spans="1:10" s="8" customFormat="1" ht="60" x14ac:dyDescent="0.25">
      <c r="A117" s="49" t="s">
        <v>104</v>
      </c>
      <c r="B117" s="15" t="s">
        <v>105</v>
      </c>
      <c r="C117" s="16" t="s">
        <v>46</v>
      </c>
      <c r="D117" s="42" t="s">
        <v>47</v>
      </c>
      <c r="E117" s="16" t="s">
        <v>83</v>
      </c>
      <c r="F117" s="16" t="s">
        <v>106</v>
      </c>
      <c r="G117" s="52" t="s">
        <v>76</v>
      </c>
      <c r="H117" s="17">
        <v>296300.88737999997</v>
      </c>
      <c r="I117" s="17">
        <v>94315.844960000002</v>
      </c>
      <c r="J117" s="18">
        <f>IF(H117="0,00000","0,0%",I117/H117)</f>
        <v>0.31831104453980869</v>
      </c>
    </row>
    <row r="118" spans="1:10" s="8" customFormat="1" ht="90" x14ac:dyDescent="0.25">
      <c r="A118" s="49" t="s">
        <v>107</v>
      </c>
      <c r="B118" s="15" t="s">
        <v>108</v>
      </c>
      <c r="C118" s="16" t="s">
        <v>46</v>
      </c>
      <c r="D118" s="42" t="s">
        <v>47</v>
      </c>
      <c r="E118" s="16" t="s">
        <v>109</v>
      </c>
      <c r="F118" s="16" t="s">
        <v>110</v>
      </c>
      <c r="G118" s="52" t="s">
        <v>76</v>
      </c>
      <c r="H118" s="17">
        <v>179137</v>
      </c>
      <c r="I118" s="17">
        <v>94949.260999999999</v>
      </c>
      <c r="J118" s="18">
        <f>IF(H118="0,00000","0,0%",I118/H118)</f>
        <v>0.53003712800817249</v>
      </c>
    </row>
    <row r="119" spans="1:10" s="8" customFormat="1" ht="90" x14ac:dyDescent="0.25">
      <c r="A119" s="49" t="s">
        <v>111</v>
      </c>
      <c r="B119" s="15" t="s">
        <v>108</v>
      </c>
      <c r="C119" s="16" t="s">
        <v>46</v>
      </c>
      <c r="D119" s="42" t="s">
        <v>47</v>
      </c>
      <c r="E119" s="16" t="s">
        <v>112</v>
      </c>
      <c r="F119" s="16" t="s">
        <v>110</v>
      </c>
      <c r="G119" s="52" t="s">
        <v>76</v>
      </c>
      <c r="H119" s="17">
        <v>9030</v>
      </c>
      <c r="I119" s="17">
        <v>2894.402</v>
      </c>
      <c r="J119" s="18">
        <f>IF(H119="0,00000","0,0%",I119/H119)</f>
        <v>0.32053178294573642</v>
      </c>
    </row>
    <row r="120" spans="1:10" s="8" customFormat="1" ht="105" x14ac:dyDescent="0.25">
      <c r="A120" s="49" t="s">
        <v>113</v>
      </c>
      <c r="B120" s="15" t="s">
        <v>114</v>
      </c>
      <c r="C120" s="16" t="s">
        <v>115</v>
      </c>
      <c r="D120" s="42" t="s">
        <v>116</v>
      </c>
      <c r="E120" s="16" t="s">
        <v>83</v>
      </c>
      <c r="F120" s="16" t="s">
        <v>117</v>
      </c>
      <c r="G120" s="52" t="s">
        <v>76</v>
      </c>
      <c r="H120" s="17">
        <v>230455</v>
      </c>
      <c r="I120" s="17">
        <v>131508.53192000001</v>
      </c>
      <c r="J120" s="18">
        <f>IF(H120="0,00000","0,0%",I120/H120)</f>
        <v>0.57064733644312338</v>
      </c>
    </row>
    <row r="121" spans="1:10" s="8" customFormat="1" ht="105" x14ac:dyDescent="0.25">
      <c r="A121" s="49" t="s">
        <v>118</v>
      </c>
      <c r="B121" s="15" t="s">
        <v>119</v>
      </c>
      <c r="C121" s="16" t="s">
        <v>115</v>
      </c>
      <c r="D121" s="42" t="s">
        <v>116</v>
      </c>
      <c r="E121" s="16" t="s">
        <v>83</v>
      </c>
      <c r="F121" s="16" t="s">
        <v>120</v>
      </c>
      <c r="G121" s="52" t="s">
        <v>76</v>
      </c>
      <c r="H121" s="17">
        <v>55984.4</v>
      </c>
      <c r="I121" s="17">
        <v>27594.71702</v>
      </c>
      <c r="J121" s="18">
        <f>IF(H121="0,00000","0,0%",I121/H121)</f>
        <v>0.49290011181686327</v>
      </c>
    </row>
    <row r="122" spans="1:10" s="8" customFormat="1" ht="105" x14ac:dyDescent="0.25">
      <c r="A122" s="49" t="s">
        <v>121</v>
      </c>
      <c r="B122" s="15" t="s">
        <v>122</v>
      </c>
      <c r="C122" s="16" t="s">
        <v>115</v>
      </c>
      <c r="D122" s="42" t="s">
        <v>116</v>
      </c>
      <c r="E122" s="16" t="s">
        <v>83</v>
      </c>
      <c r="F122" s="16" t="s">
        <v>123</v>
      </c>
      <c r="G122" s="52" t="s">
        <v>76</v>
      </c>
      <c r="H122" s="17">
        <v>30717</v>
      </c>
      <c r="I122" s="17">
        <v>16744.361229999999</v>
      </c>
      <c r="J122" s="18">
        <f>IF(H122="0,00000","0,0%",I122/H122)</f>
        <v>0.54511707621186956</v>
      </c>
    </row>
    <row r="123" spans="1:10" s="8" customFormat="1" ht="105" x14ac:dyDescent="0.25">
      <c r="A123" s="49" t="s">
        <v>124</v>
      </c>
      <c r="B123" s="15" t="s">
        <v>125</v>
      </c>
      <c r="C123" s="16" t="s">
        <v>115</v>
      </c>
      <c r="D123" s="42" t="s">
        <v>116</v>
      </c>
      <c r="E123" s="16" t="s">
        <v>83</v>
      </c>
      <c r="F123" s="16" t="s">
        <v>126</v>
      </c>
      <c r="G123" s="52" t="s">
        <v>76</v>
      </c>
      <c r="H123" s="17">
        <v>83393.899999999994</v>
      </c>
      <c r="I123" s="17">
        <v>36845.420789999996</v>
      </c>
      <c r="J123" s="18">
        <f>IF(H123="0,00000","0,0%",I123/H123)</f>
        <v>0.44182393184633406</v>
      </c>
    </row>
    <row r="124" spans="1:10" s="8" customFormat="1" ht="240" x14ac:dyDescent="0.25">
      <c r="A124" s="49" t="s">
        <v>127</v>
      </c>
      <c r="B124" s="15" t="s">
        <v>128</v>
      </c>
      <c r="C124" s="16" t="s">
        <v>115</v>
      </c>
      <c r="D124" s="42" t="s">
        <v>116</v>
      </c>
      <c r="E124" s="16" t="s">
        <v>109</v>
      </c>
      <c r="F124" s="16" t="s">
        <v>129</v>
      </c>
      <c r="G124" s="52" t="s">
        <v>76</v>
      </c>
      <c r="H124" s="17">
        <v>692685.4</v>
      </c>
      <c r="I124" s="17">
        <v>292990.72947000002</v>
      </c>
      <c r="J124" s="18">
        <f>IF(H124="0,00000","0,0%",I124/H124)</f>
        <v>0.42297806402444749</v>
      </c>
    </row>
    <row r="125" spans="1:10" s="8" customFormat="1" ht="105" x14ac:dyDescent="0.25">
      <c r="A125" s="49" t="s">
        <v>130</v>
      </c>
      <c r="B125" s="15" t="s">
        <v>131</v>
      </c>
      <c r="C125" s="16" t="s">
        <v>115</v>
      </c>
      <c r="D125" s="42" t="s">
        <v>116</v>
      </c>
      <c r="E125" s="16" t="s">
        <v>109</v>
      </c>
      <c r="F125" s="16" t="s">
        <v>132</v>
      </c>
      <c r="G125" s="52" t="s">
        <v>76</v>
      </c>
      <c r="H125" s="17">
        <v>2250</v>
      </c>
      <c r="I125" s="17">
        <v>750</v>
      </c>
      <c r="J125" s="18">
        <f>IF(H125="0,00000","0,0%",I125/H125)</f>
        <v>0.33333333333333331</v>
      </c>
    </row>
    <row r="126" spans="1:10" s="8" customFormat="1" ht="105" x14ac:dyDescent="0.25">
      <c r="A126" s="49" t="s">
        <v>133</v>
      </c>
      <c r="B126" s="15" t="s">
        <v>134</v>
      </c>
      <c r="C126" s="16" t="s">
        <v>115</v>
      </c>
      <c r="D126" s="42" t="s">
        <v>116</v>
      </c>
      <c r="E126" s="16" t="s">
        <v>112</v>
      </c>
      <c r="F126" s="16" t="s">
        <v>135</v>
      </c>
      <c r="G126" s="52" t="s">
        <v>76</v>
      </c>
      <c r="H126" s="17">
        <v>60960</v>
      </c>
      <c r="I126" s="17">
        <v>28291.376520000002</v>
      </c>
      <c r="J126" s="18">
        <f>IF(H126="0,00000","0,0%",I126/H126)</f>
        <v>0.46409738385826776</v>
      </c>
    </row>
    <row r="127" spans="1:10" s="8" customFormat="1" ht="105" x14ac:dyDescent="0.25">
      <c r="A127" s="49" t="s">
        <v>136</v>
      </c>
      <c r="B127" s="15" t="s">
        <v>134</v>
      </c>
      <c r="C127" s="16" t="s">
        <v>115</v>
      </c>
      <c r="D127" s="42" t="s">
        <v>116</v>
      </c>
      <c r="E127" s="16" t="s">
        <v>112</v>
      </c>
      <c r="F127" s="16" t="s">
        <v>137</v>
      </c>
      <c r="G127" s="52" t="s">
        <v>76</v>
      </c>
      <c r="H127" s="17">
        <v>11690</v>
      </c>
      <c r="I127" s="17">
        <v>5670.6911499999997</v>
      </c>
      <c r="J127" s="18">
        <f>IF(H127="0,00000","0,0%",I127/H127)</f>
        <v>0.48508906330196744</v>
      </c>
    </row>
    <row r="128" spans="1:10" s="8" customFormat="1" ht="105" x14ac:dyDescent="0.25">
      <c r="A128" s="49" t="s">
        <v>138</v>
      </c>
      <c r="B128" s="15" t="s">
        <v>139</v>
      </c>
      <c r="C128" s="16" t="s">
        <v>115</v>
      </c>
      <c r="D128" s="42" t="s">
        <v>116</v>
      </c>
      <c r="E128" s="16" t="s">
        <v>112</v>
      </c>
      <c r="F128" s="16" t="s">
        <v>140</v>
      </c>
      <c r="G128" s="52" t="s">
        <v>76</v>
      </c>
      <c r="H128" s="17">
        <v>11372.7</v>
      </c>
      <c r="I128" s="17">
        <v>4004.98848</v>
      </c>
      <c r="J128" s="18">
        <f>IF(H128="0,00000","0,0%",I128/H128)</f>
        <v>0.35215810493550342</v>
      </c>
    </row>
    <row r="129" spans="1:10" s="8" customFormat="1" ht="90" x14ac:dyDescent="0.25">
      <c r="A129" s="49" t="s">
        <v>141</v>
      </c>
      <c r="B129" s="15" t="s">
        <v>95</v>
      </c>
      <c r="C129" s="16" t="s">
        <v>57</v>
      </c>
      <c r="D129" s="42" t="s">
        <v>58</v>
      </c>
      <c r="E129" s="16" t="s">
        <v>100</v>
      </c>
      <c r="F129" s="16" t="s">
        <v>142</v>
      </c>
      <c r="G129" s="52" t="s">
        <v>76</v>
      </c>
      <c r="H129" s="17">
        <v>402.2</v>
      </c>
      <c r="I129" s="17">
        <v>267.50889999999998</v>
      </c>
      <c r="J129" s="18">
        <f>IF(H129="0,00000","0,0%",I129/H129)</f>
        <v>0.66511412232720035</v>
      </c>
    </row>
    <row r="130" spans="1:10" s="8" customFormat="1" ht="90" x14ac:dyDescent="0.25">
      <c r="A130" s="49" t="s">
        <v>143</v>
      </c>
      <c r="B130" s="15" t="s">
        <v>144</v>
      </c>
      <c r="C130" s="16" t="s">
        <v>145</v>
      </c>
      <c r="D130" s="42" t="s">
        <v>146</v>
      </c>
      <c r="E130" s="16" t="s">
        <v>109</v>
      </c>
      <c r="F130" s="16" t="s">
        <v>147</v>
      </c>
      <c r="G130" s="52" t="s">
        <v>76</v>
      </c>
      <c r="H130" s="17">
        <v>384083.71684000001</v>
      </c>
      <c r="I130" s="17">
        <v>169625.78625</v>
      </c>
      <c r="J130" s="18">
        <f>IF(H130="0,00000","0,0%",I130/H130)</f>
        <v>0.44163753581009529</v>
      </c>
    </row>
    <row r="131" spans="1:10" s="8" customFormat="1" ht="90" x14ac:dyDescent="0.25">
      <c r="A131" s="49" t="s">
        <v>148</v>
      </c>
      <c r="B131" s="15" t="s">
        <v>149</v>
      </c>
      <c r="C131" s="16" t="s">
        <v>145</v>
      </c>
      <c r="D131" s="42" t="s">
        <v>146</v>
      </c>
      <c r="E131" s="16" t="s">
        <v>109</v>
      </c>
      <c r="F131" s="16" t="s">
        <v>150</v>
      </c>
      <c r="G131" s="52" t="s">
        <v>76</v>
      </c>
      <c r="H131" s="17">
        <v>13773.26316</v>
      </c>
      <c r="I131" s="17">
        <v>13773.26316</v>
      </c>
      <c r="J131" s="18">
        <f>IF(H131="0,00000","0,0%",I131/H131)</f>
        <v>1</v>
      </c>
    </row>
    <row r="132" spans="1:10" s="8" customFormat="1" ht="60" x14ac:dyDescent="0.25">
      <c r="A132" s="49" t="s">
        <v>151</v>
      </c>
      <c r="B132" s="15" t="s">
        <v>152</v>
      </c>
      <c r="C132" s="16" t="s">
        <v>153</v>
      </c>
      <c r="D132" s="42" t="s">
        <v>154</v>
      </c>
      <c r="E132" s="16" t="s">
        <v>74</v>
      </c>
      <c r="F132" s="16" t="s">
        <v>155</v>
      </c>
      <c r="G132" s="52" t="s">
        <v>76</v>
      </c>
      <c r="H132" s="17">
        <v>73649.520799999998</v>
      </c>
      <c r="I132" s="17">
        <v>40278.999060000002</v>
      </c>
      <c r="J132" s="18">
        <f>IF(H132="0,00000","0,0%",I132/H132)</f>
        <v>0.54690103374033094</v>
      </c>
    </row>
    <row r="133" spans="1:10" s="8" customFormat="1" ht="90" x14ac:dyDescent="0.25">
      <c r="A133" s="49" t="s">
        <v>156</v>
      </c>
      <c r="B133" s="15" t="s">
        <v>157</v>
      </c>
      <c r="C133" s="16" t="s">
        <v>158</v>
      </c>
      <c r="D133" s="42" t="s">
        <v>159</v>
      </c>
      <c r="E133" s="16" t="s">
        <v>74</v>
      </c>
      <c r="F133" s="16" t="s">
        <v>160</v>
      </c>
      <c r="G133" s="52" t="s">
        <v>76</v>
      </c>
      <c r="H133" s="17">
        <v>500.55063000000001</v>
      </c>
      <c r="I133" s="17">
        <v>500.55063000000001</v>
      </c>
      <c r="J133" s="18">
        <f>IF(H133="0,00000","0,0%",I133/H133)</f>
        <v>1</v>
      </c>
    </row>
    <row r="134" spans="1:10" s="8" customFormat="1" ht="120" x14ac:dyDescent="0.25">
      <c r="A134" s="49" t="s">
        <v>161</v>
      </c>
      <c r="B134" s="15" t="s">
        <v>162</v>
      </c>
      <c r="C134" s="16" t="s">
        <v>163</v>
      </c>
      <c r="D134" s="42" t="s">
        <v>164</v>
      </c>
      <c r="E134" s="16" t="s">
        <v>165</v>
      </c>
      <c r="F134" s="16" t="s">
        <v>166</v>
      </c>
      <c r="G134" s="52" t="s">
        <v>76</v>
      </c>
      <c r="H134" s="17">
        <v>8648</v>
      </c>
      <c r="I134" s="17">
        <v>4317.8451800000003</v>
      </c>
      <c r="J134" s="18">
        <f>IF(H134="0,00000","0,0%",I134/H134)</f>
        <v>0.49928829555966703</v>
      </c>
    </row>
    <row r="135" spans="1:10" s="8" customFormat="1" ht="105" x14ac:dyDescent="0.25">
      <c r="A135" s="49" t="s">
        <v>167</v>
      </c>
      <c r="B135" s="15" t="s">
        <v>168</v>
      </c>
      <c r="C135" s="16" t="s">
        <v>169</v>
      </c>
      <c r="D135" s="42" t="s">
        <v>170</v>
      </c>
      <c r="E135" s="16" t="s">
        <v>171</v>
      </c>
      <c r="F135" s="16" t="s">
        <v>172</v>
      </c>
      <c r="G135" s="52" t="s">
        <v>76</v>
      </c>
      <c r="H135" s="17">
        <v>579</v>
      </c>
      <c r="I135" s="17">
        <v>579</v>
      </c>
      <c r="J135" s="18">
        <f>IF(H135="0,00000","0,0%",I135/H135)</f>
        <v>1</v>
      </c>
    </row>
    <row r="136" spans="1:10" s="8" customFormat="1" ht="105" x14ac:dyDescent="0.25">
      <c r="A136" s="49" t="s">
        <v>173</v>
      </c>
      <c r="B136" s="15" t="s">
        <v>174</v>
      </c>
      <c r="C136" s="16" t="s">
        <v>169</v>
      </c>
      <c r="D136" s="42" t="s">
        <v>170</v>
      </c>
      <c r="E136" s="16" t="s">
        <v>171</v>
      </c>
      <c r="F136" s="16" t="s">
        <v>175</v>
      </c>
      <c r="G136" s="52" t="s">
        <v>76</v>
      </c>
      <c r="H136" s="17">
        <v>7141</v>
      </c>
      <c r="I136" s="17">
        <v>3487.3878300000001</v>
      </c>
      <c r="J136" s="18">
        <f>IF(H136="0,00000","0,0%",I136/H136)</f>
        <v>0.48836127013023389</v>
      </c>
    </row>
    <row r="137" spans="1:10" s="8" customFormat="1" ht="120" x14ac:dyDescent="0.25">
      <c r="A137" s="49" t="s">
        <v>176</v>
      </c>
      <c r="B137" s="15" t="s">
        <v>177</v>
      </c>
      <c r="C137" s="16" t="s">
        <v>178</v>
      </c>
      <c r="D137" s="42" t="s">
        <v>179</v>
      </c>
      <c r="E137" s="16" t="s">
        <v>74</v>
      </c>
      <c r="F137" s="16" t="s">
        <v>180</v>
      </c>
      <c r="G137" s="52" t="s">
        <v>76</v>
      </c>
      <c r="H137" s="17">
        <v>6364.6</v>
      </c>
      <c r="I137" s="17">
        <v>3906.8090200000001</v>
      </c>
      <c r="J137" s="18">
        <f>IF(H137="0,00000","0,0%",I137/H137)</f>
        <v>0.61383417968136256</v>
      </c>
    </row>
    <row r="138" spans="1:10" s="8" customFormat="1" ht="15" x14ac:dyDescent="0.25">
      <c r="A138" s="50"/>
      <c r="B138" s="23" t="s">
        <v>69</v>
      </c>
      <c r="C138" s="54"/>
      <c r="D138" s="55"/>
      <c r="E138" s="54"/>
      <c r="F138" s="54"/>
      <c r="G138" s="56"/>
      <c r="H138" s="57">
        <v>12962131.922350001</v>
      </c>
      <c r="I138" s="57">
        <v>6922434.8786599999</v>
      </c>
      <c r="J138" s="58">
        <f>IF(H138="0,00000","0,0%",I138/H138)</f>
        <v>0.53405064229626975</v>
      </c>
    </row>
    <row r="139" spans="1:10" s="8" customFormat="1" ht="15" x14ac:dyDescent="0.25">
      <c r="A139" s="50"/>
      <c r="B139" s="23" t="s">
        <v>70</v>
      </c>
      <c r="C139" s="54"/>
      <c r="D139" s="55"/>
      <c r="E139" s="54"/>
      <c r="F139" s="54"/>
      <c r="G139" s="56"/>
      <c r="H139" s="57">
        <v>394884.55063000001</v>
      </c>
      <c r="I139" s="57">
        <v>147600.77187</v>
      </c>
      <c r="J139" s="58">
        <f>IF(H139="0,00000","0,0%",I139/H139)</f>
        <v>0.37378208804197904</v>
      </c>
    </row>
    <row r="140" spans="1:10" s="4" customFormat="1" ht="14.25" x14ac:dyDescent="0.2">
      <c r="A140" s="51" t="s">
        <v>15</v>
      </c>
      <c r="B140" s="19" t="s">
        <v>24</v>
      </c>
      <c r="C140" s="20"/>
      <c r="D140" s="46"/>
      <c r="E140" s="20"/>
      <c r="F140" s="20"/>
      <c r="G140" s="53"/>
      <c r="H140" s="21">
        <v>1192631.7847800001</v>
      </c>
      <c r="I140" s="21">
        <v>439420.0405</v>
      </c>
      <c r="J140" s="22">
        <f>IF(H140="0,00000","0,0%",I140/H140)</f>
        <v>0.36844568969881852</v>
      </c>
    </row>
    <row r="141" spans="1:10" s="8" customFormat="1" ht="15" x14ac:dyDescent="0.25">
      <c r="A141" s="26"/>
      <c r="B141" s="38" t="s">
        <v>9</v>
      </c>
      <c r="C141" s="39"/>
      <c r="D141" s="43"/>
      <c r="E141" s="39"/>
      <c r="F141" s="39"/>
      <c r="G141" s="39"/>
      <c r="H141" s="27">
        <f>All_OtherBudTr_approved/All_BudTr_approved</f>
        <v>4.7526628526350041E-2</v>
      </c>
      <c r="I141" s="27">
        <f>All_OtherBudTr_approved/All_BudTr_approved</f>
        <v>4.7526628526350041E-2</v>
      </c>
      <c r="J141" s="27"/>
    </row>
    <row r="142" spans="1:10" s="8" customFormat="1" ht="165" x14ac:dyDescent="0.25">
      <c r="A142" s="49" t="s">
        <v>29</v>
      </c>
      <c r="B142" s="15" t="s">
        <v>30</v>
      </c>
      <c r="C142" s="16" t="s">
        <v>31</v>
      </c>
      <c r="D142" s="42" t="s">
        <v>32</v>
      </c>
      <c r="E142" s="16" t="s">
        <v>33</v>
      </c>
      <c r="F142" s="16" t="s">
        <v>34</v>
      </c>
      <c r="G142" s="52" t="s">
        <v>35</v>
      </c>
      <c r="H142" s="17">
        <v>882.28477999999996</v>
      </c>
      <c r="I142" s="17"/>
      <c r="J142" s="18">
        <f>IF(H142="0,00000","0,0%",I142/H142)</f>
        <v>0</v>
      </c>
    </row>
    <row r="143" spans="1:10" s="8" customFormat="1" ht="90" x14ac:dyDescent="0.25">
      <c r="A143" s="49" t="s">
        <v>0</v>
      </c>
      <c r="B143" s="15" t="s">
        <v>36</v>
      </c>
      <c r="C143" s="16" t="s">
        <v>37</v>
      </c>
      <c r="D143" s="42" t="s">
        <v>38</v>
      </c>
      <c r="E143" s="16" t="s">
        <v>39</v>
      </c>
      <c r="F143" s="16" t="s">
        <v>40</v>
      </c>
      <c r="G143" s="52" t="s">
        <v>35</v>
      </c>
      <c r="H143" s="17">
        <v>100000</v>
      </c>
      <c r="I143" s="17"/>
      <c r="J143" s="18">
        <f>IF(H143="0,00000","0,0%",I143/H143)</f>
        <v>0</v>
      </c>
    </row>
    <row r="144" spans="1:10" s="8" customFormat="1" ht="90" x14ac:dyDescent="0.25">
      <c r="A144" s="49" t="s">
        <v>41</v>
      </c>
      <c r="B144" s="15" t="s">
        <v>42</v>
      </c>
      <c r="C144" s="16" t="s">
        <v>37</v>
      </c>
      <c r="D144" s="42" t="s">
        <v>38</v>
      </c>
      <c r="E144" s="16" t="s">
        <v>39</v>
      </c>
      <c r="F144" s="16" t="s">
        <v>43</v>
      </c>
      <c r="G144" s="52" t="s">
        <v>35</v>
      </c>
      <c r="H144" s="17">
        <v>268000</v>
      </c>
      <c r="I144" s="17"/>
      <c r="J144" s="18">
        <f>IF(H144="0,00000","0,0%",I144/H144)</f>
        <v>0</v>
      </c>
    </row>
    <row r="145" spans="1:10" s="8" customFormat="1" ht="60" x14ac:dyDescent="0.25">
      <c r="A145" s="49" t="s">
        <v>44</v>
      </c>
      <c r="B145" s="15" t="s">
        <v>45</v>
      </c>
      <c r="C145" s="16" t="s">
        <v>46</v>
      </c>
      <c r="D145" s="42" t="s">
        <v>47</v>
      </c>
      <c r="E145" s="16" t="s">
        <v>48</v>
      </c>
      <c r="F145" s="16" t="s">
        <v>49</v>
      </c>
      <c r="G145" s="52" t="s">
        <v>35</v>
      </c>
      <c r="H145" s="17">
        <v>344185.3</v>
      </c>
      <c r="I145" s="17">
        <v>213525.41055999999</v>
      </c>
      <c r="J145" s="18">
        <f>IF(H145="0,00000","0,0%",I145/H145)</f>
        <v>0.62037922758467601</v>
      </c>
    </row>
    <row r="146" spans="1:10" s="8" customFormat="1" ht="150" x14ac:dyDescent="0.25">
      <c r="A146" s="49" t="s">
        <v>17</v>
      </c>
      <c r="B146" s="15" t="s">
        <v>50</v>
      </c>
      <c r="C146" s="16" t="s">
        <v>51</v>
      </c>
      <c r="D146" s="42" t="s">
        <v>52</v>
      </c>
      <c r="E146" s="16" t="s">
        <v>53</v>
      </c>
      <c r="F146" s="16" t="s">
        <v>54</v>
      </c>
      <c r="G146" s="52" t="s">
        <v>35</v>
      </c>
      <c r="H146" s="17">
        <v>42064.2</v>
      </c>
      <c r="I146" s="17">
        <v>42064.2</v>
      </c>
      <c r="J146" s="18">
        <f>IF(H146="0,00000","0,0%",I146/H146)</f>
        <v>1</v>
      </c>
    </row>
    <row r="147" spans="1:10" s="8" customFormat="1" ht="60" x14ac:dyDescent="0.25">
      <c r="A147" s="49" t="s">
        <v>55</v>
      </c>
      <c r="B147" s="15" t="s">
        <v>56</v>
      </c>
      <c r="C147" s="16" t="s">
        <v>57</v>
      </c>
      <c r="D147" s="42" t="s">
        <v>58</v>
      </c>
      <c r="E147" s="16" t="s">
        <v>59</v>
      </c>
      <c r="F147" s="16" t="s">
        <v>60</v>
      </c>
      <c r="G147" s="52" t="s">
        <v>35</v>
      </c>
      <c r="H147" s="17">
        <v>10000</v>
      </c>
      <c r="I147" s="17">
        <v>9986.4</v>
      </c>
      <c r="J147" s="18">
        <f>IF(H147="0,00000","0,0%",I147/H147)</f>
        <v>0.99863999999999997</v>
      </c>
    </row>
    <row r="148" spans="1:10" s="8" customFormat="1" ht="60" x14ac:dyDescent="0.25">
      <c r="A148" s="49" t="s">
        <v>18</v>
      </c>
      <c r="B148" s="15" t="s">
        <v>61</v>
      </c>
      <c r="C148" s="16" t="s">
        <v>57</v>
      </c>
      <c r="D148" s="42" t="s">
        <v>58</v>
      </c>
      <c r="E148" s="16" t="s">
        <v>59</v>
      </c>
      <c r="F148" s="16" t="s">
        <v>62</v>
      </c>
      <c r="G148" s="52" t="s">
        <v>35</v>
      </c>
      <c r="H148" s="17">
        <v>500</v>
      </c>
      <c r="I148" s="17">
        <v>500</v>
      </c>
      <c r="J148" s="18">
        <f>IF(H148="0,00000","0,0%",I148/H148)</f>
        <v>1</v>
      </c>
    </row>
    <row r="149" spans="1:10" s="8" customFormat="1" ht="90" x14ac:dyDescent="0.25">
      <c r="A149" s="49" t="s">
        <v>63</v>
      </c>
      <c r="B149" s="15" t="s">
        <v>64</v>
      </c>
      <c r="C149" s="16" t="s">
        <v>65</v>
      </c>
      <c r="D149" s="42" t="s">
        <v>66</v>
      </c>
      <c r="E149" s="16" t="s">
        <v>67</v>
      </c>
      <c r="F149" s="16" t="s">
        <v>68</v>
      </c>
      <c r="G149" s="52" t="s">
        <v>35</v>
      </c>
      <c r="H149" s="17">
        <v>427000</v>
      </c>
      <c r="I149" s="17">
        <v>173344.02994000001</v>
      </c>
      <c r="J149" s="18">
        <f>IF(H149="0,00000","0,0%",I149/H149)</f>
        <v>0.40595791555035132</v>
      </c>
    </row>
    <row r="150" spans="1:10" s="8" customFormat="1" ht="15" x14ac:dyDescent="0.25">
      <c r="A150" s="50"/>
      <c r="B150" s="23" t="s">
        <v>69</v>
      </c>
      <c r="C150" s="54"/>
      <c r="D150" s="55"/>
      <c r="E150" s="54"/>
      <c r="F150" s="54"/>
      <c r="G150" s="56"/>
      <c r="H150" s="57">
        <v>457982.28477999999</v>
      </c>
      <c r="I150" s="57">
        <v>173444.02994000001</v>
      </c>
      <c r="J150" s="58">
        <f>IF(H150="0,00000","0,0%",I150/H150)</f>
        <v>0.37871340378005441</v>
      </c>
    </row>
    <row r="151" spans="1:10" s="8" customFormat="1" ht="15" x14ac:dyDescent="0.25">
      <c r="A151" s="50"/>
      <c r="B151" s="23" t="s">
        <v>70</v>
      </c>
      <c r="C151" s="54"/>
      <c r="D151" s="55"/>
      <c r="E151" s="54"/>
      <c r="F151" s="54"/>
      <c r="G151" s="56"/>
      <c r="H151" s="57">
        <v>734649.5</v>
      </c>
      <c r="I151" s="57">
        <v>265976.01056000002</v>
      </c>
      <c r="J151" s="58">
        <f>IF(H151="0,00000","0,0%",I151/H151)</f>
        <v>0.36204477177211719</v>
      </c>
    </row>
    <row r="152" spans="1:10" s="8" customFormat="1" ht="14.25" x14ac:dyDescent="0.2">
      <c r="A152" s="51"/>
      <c r="B152" s="19" t="s">
        <v>10</v>
      </c>
      <c r="C152" s="20"/>
      <c r="D152" s="46"/>
      <c r="E152" s="20"/>
      <c r="F152" s="20"/>
      <c r="G152" s="53"/>
      <c r="H152" s="21">
        <v>25093969.880879998</v>
      </c>
      <c r="I152" s="21">
        <v>11504050.292400001</v>
      </c>
      <c r="J152" s="22">
        <f>IF(H152="0,00000","0,0%",I152/H152)</f>
        <v>0.45843883399116342</v>
      </c>
    </row>
    <row r="153" spans="1:10" s="8" customFormat="1" ht="15" x14ac:dyDescent="0.25">
      <c r="A153" s="28"/>
      <c r="B153" s="31" t="s">
        <v>11</v>
      </c>
      <c r="C153" s="29"/>
      <c r="D153" s="44"/>
      <c r="E153" s="29"/>
      <c r="F153" s="29"/>
      <c r="G153" s="29"/>
      <c r="H153" s="18">
        <f>All_BudTr_approved/All_expendit_approved</f>
        <v>0.23936108799163847</v>
      </c>
      <c r="I153" s="18">
        <f>All_BudTr_provided/All_expendit_provided</f>
        <v>0.23257375239450892</v>
      </c>
      <c r="J153" s="30"/>
    </row>
    <row r="154" spans="1:10" s="8" customFormat="1" ht="14.25" x14ac:dyDescent="0.2">
      <c r="A154" s="51"/>
      <c r="B154" s="19" t="s">
        <v>12</v>
      </c>
      <c r="C154" s="20"/>
      <c r="D154" s="46"/>
      <c r="E154" s="20"/>
      <c r="F154" s="20"/>
      <c r="G154" s="53"/>
      <c r="H154" s="21">
        <v>104837298.70812</v>
      </c>
      <c r="I154" s="21">
        <v>49464095.47061</v>
      </c>
      <c r="J154" s="22">
        <f>IF(H154="0,00000","0,0%",I154/H154)</f>
        <v>0.47181772212887851</v>
      </c>
    </row>
    <row r="155" spans="1:10" x14ac:dyDescent="0.2">
      <c r="A155" s="5"/>
      <c r="B155" s="5"/>
      <c r="C155" s="5"/>
      <c r="D155" s="45"/>
      <c r="E155" s="5"/>
      <c r="F155" s="5"/>
      <c r="G155" s="5"/>
      <c r="H155" s="9"/>
      <c r="I155" s="9"/>
      <c r="J155" s="9"/>
    </row>
    <row r="156" spans="1:10" x14ac:dyDescent="0.2">
      <c r="A156" s="5"/>
      <c r="B156" s="5"/>
      <c r="C156" s="5"/>
      <c r="D156" s="45"/>
      <c r="E156" s="5"/>
      <c r="F156" s="5"/>
      <c r="G156" s="5"/>
      <c r="H156" s="9"/>
      <c r="I156" s="9"/>
      <c r="J156" s="9"/>
    </row>
    <row r="157" spans="1:10" x14ac:dyDescent="0.2">
      <c r="A157" s="5"/>
      <c r="B157" s="5"/>
      <c r="C157" s="5"/>
      <c r="D157" s="45"/>
      <c r="E157" s="5"/>
      <c r="F157" s="5"/>
      <c r="G157" s="5"/>
      <c r="H157" s="9"/>
      <c r="I157" s="9"/>
      <c r="J157" s="9"/>
    </row>
    <row r="158" spans="1:10" x14ac:dyDescent="0.2">
      <c r="A158" s="5"/>
      <c r="B158" s="5"/>
      <c r="C158" s="5"/>
      <c r="D158" s="45"/>
      <c r="E158" s="5"/>
      <c r="F158" s="5"/>
      <c r="G158" s="5"/>
      <c r="H158" s="9"/>
      <c r="I158" s="9"/>
      <c r="J158" s="9"/>
    </row>
    <row r="159" spans="1:10" x14ac:dyDescent="0.2">
      <c r="A159" s="5"/>
      <c r="B159" s="5"/>
      <c r="C159" s="5"/>
      <c r="D159" s="45"/>
      <c r="E159" s="5"/>
      <c r="F159" s="5"/>
      <c r="G159" s="5"/>
      <c r="H159" s="9"/>
      <c r="I159" s="9"/>
      <c r="J159" s="9"/>
    </row>
    <row r="160" spans="1:10" x14ac:dyDescent="0.2">
      <c r="A160" s="5"/>
      <c r="B160" s="5"/>
      <c r="C160" s="5"/>
      <c r="D160" s="45"/>
      <c r="E160" s="5"/>
      <c r="F160" s="5"/>
      <c r="G160" s="5"/>
      <c r="H160" s="9"/>
      <c r="I160" s="9"/>
      <c r="J160" s="9"/>
    </row>
    <row r="161" spans="1:10" x14ac:dyDescent="0.2">
      <c r="A161" s="5"/>
      <c r="B161" s="5"/>
      <c r="C161" s="5"/>
      <c r="D161" s="45"/>
      <c r="E161" s="5"/>
      <c r="F161" s="5"/>
      <c r="G161" s="5"/>
      <c r="H161" s="35"/>
      <c r="I161" s="35"/>
      <c r="J161" s="9"/>
    </row>
    <row r="162" spans="1:10" x14ac:dyDescent="0.2">
      <c r="A162" s="5"/>
      <c r="B162" s="5"/>
      <c r="C162" s="5"/>
      <c r="D162" s="45"/>
      <c r="E162" s="5"/>
      <c r="F162" s="5"/>
      <c r="G162" s="5"/>
      <c r="H162" s="35"/>
      <c r="I162" s="35"/>
      <c r="J162" s="9"/>
    </row>
    <row r="163" spans="1:10" x14ac:dyDescent="0.2">
      <c r="A163" s="5"/>
      <c r="B163" s="5"/>
      <c r="C163" s="5"/>
      <c r="D163" s="45"/>
      <c r="E163" s="5"/>
      <c r="F163" s="5"/>
      <c r="G163" s="5"/>
      <c r="H163" s="35"/>
      <c r="I163" s="35"/>
      <c r="J163" s="9"/>
    </row>
    <row r="164" spans="1:10" x14ac:dyDescent="0.2">
      <c r="A164" s="5"/>
      <c r="B164" s="5"/>
      <c r="C164" s="5"/>
      <c r="D164" s="45"/>
      <c r="E164" s="5"/>
      <c r="F164" s="5"/>
      <c r="G164" s="5"/>
      <c r="H164" s="35"/>
      <c r="I164" s="35"/>
      <c r="J164" s="9"/>
    </row>
    <row r="165" spans="1:10" x14ac:dyDescent="0.2">
      <c r="A165" s="5"/>
      <c r="B165" s="5"/>
      <c r="C165" s="5"/>
      <c r="D165" s="5"/>
      <c r="E165" s="5"/>
      <c r="F165" s="5"/>
      <c r="G165" s="5"/>
      <c r="H165" s="36"/>
      <c r="I165" s="36"/>
      <c r="J165" s="10"/>
    </row>
    <row r="166" spans="1:10" x14ac:dyDescent="0.2">
      <c r="A166" s="5"/>
      <c r="B166" s="5"/>
      <c r="C166" s="5"/>
      <c r="D166" s="5"/>
      <c r="E166" s="5"/>
      <c r="F166" s="5"/>
      <c r="G166" s="5"/>
      <c r="H166" s="36"/>
      <c r="I166" s="36"/>
      <c r="J166" s="10"/>
    </row>
    <row r="167" spans="1:10" x14ac:dyDescent="0.2">
      <c r="A167" s="5"/>
      <c r="B167" s="5"/>
      <c r="C167" s="5"/>
      <c r="D167" s="5"/>
      <c r="E167" s="5"/>
      <c r="F167" s="5"/>
      <c r="G167" s="5"/>
      <c r="H167" s="36"/>
      <c r="I167" s="36"/>
      <c r="J167" s="10"/>
    </row>
    <row r="168" spans="1:10" x14ac:dyDescent="0.2">
      <c r="A168" s="5"/>
      <c r="B168" s="5"/>
      <c r="C168" s="5"/>
      <c r="D168" s="5"/>
      <c r="E168" s="5"/>
      <c r="F168" s="5"/>
      <c r="G168" s="5"/>
      <c r="H168" s="36"/>
      <c r="I168" s="36"/>
      <c r="J168" s="10"/>
    </row>
    <row r="169" spans="1:10" x14ac:dyDescent="0.2">
      <c r="A169" s="5"/>
      <c r="B169" s="5"/>
      <c r="C169" s="5"/>
      <c r="D169" s="5"/>
      <c r="E169" s="5"/>
      <c r="F169" s="5"/>
      <c r="G169" s="5"/>
      <c r="H169" s="36"/>
      <c r="I169" s="36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36"/>
      <c r="I252" s="36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36"/>
      <c r="I253" s="36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36"/>
      <c r="I254" s="36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36"/>
      <c r="I255" s="36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36"/>
      <c r="I256" s="36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36"/>
      <c r="I257" s="36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36"/>
      <c r="I258" s="36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36"/>
      <c r="I259" s="36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  <c r="H260" s="36"/>
      <c r="I260" s="36"/>
      <c r="J260" s="10"/>
    </row>
    <row r="261" spans="1:10" x14ac:dyDescent="0.2">
      <c r="A261" s="5"/>
      <c r="B261" s="5"/>
      <c r="C261" s="5"/>
      <c r="D261" s="5"/>
      <c r="E261" s="5"/>
      <c r="F261" s="5"/>
      <c r="G261" s="5"/>
    </row>
    <row r="262" spans="1:10" x14ac:dyDescent="0.2">
      <c r="A262" s="5"/>
      <c r="B262" s="5"/>
      <c r="C262" s="5"/>
      <c r="D262" s="5"/>
      <c r="E262" s="5"/>
      <c r="F262" s="5"/>
      <c r="G262" s="5"/>
    </row>
    <row r="263" spans="1:10" x14ac:dyDescent="0.2">
      <c r="A263" s="5"/>
      <c r="B263" s="5"/>
      <c r="C263" s="5"/>
      <c r="D263" s="5"/>
      <c r="E263" s="5"/>
      <c r="F263" s="5"/>
      <c r="G263" s="5"/>
    </row>
    <row r="264" spans="1:10" x14ac:dyDescent="0.2">
      <c r="A264" s="5"/>
      <c r="B264" s="5"/>
      <c r="C264" s="5"/>
      <c r="D264" s="5"/>
      <c r="E264" s="5"/>
      <c r="F264" s="5"/>
      <c r="G264" s="5"/>
    </row>
    <row r="265" spans="1:10" x14ac:dyDescent="0.2">
      <c r="A265" s="5"/>
      <c r="B265" s="5"/>
      <c r="C265" s="5"/>
      <c r="D265" s="5"/>
      <c r="E265" s="5"/>
      <c r="F265" s="5"/>
      <c r="G265" s="5"/>
    </row>
    <row r="266" spans="1:10" x14ac:dyDescent="0.2">
      <c r="A266" s="5"/>
      <c r="B266" s="5"/>
      <c r="C266" s="5"/>
      <c r="D266" s="5"/>
      <c r="E266" s="5"/>
      <c r="F266" s="5"/>
      <c r="G266" s="5"/>
    </row>
    <row r="267" spans="1:10" x14ac:dyDescent="0.2">
      <c r="A267" s="5"/>
      <c r="B267" s="5"/>
      <c r="C267" s="5"/>
      <c r="D267" s="5"/>
      <c r="E267" s="5"/>
      <c r="F267" s="5"/>
      <c r="G267" s="5"/>
    </row>
    <row r="268" spans="1:10" x14ac:dyDescent="0.2">
      <c r="A268" s="5"/>
      <c r="B268" s="5"/>
      <c r="C268" s="5"/>
      <c r="D268" s="5"/>
      <c r="E268" s="5"/>
      <c r="F268" s="5"/>
      <c r="G268" s="5"/>
    </row>
    <row r="269" spans="1:10" x14ac:dyDescent="0.2">
      <c r="A269" s="5"/>
      <c r="B269" s="5"/>
      <c r="C269" s="5"/>
      <c r="D269" s="5"/>
      <c r="E269" s="5"/>
      <c r="F269" s="5"/>
      <c r="G269" s="5"/>
    </row>
    <row r="270" spans="1:10" x14ac:dyDescent="0.2">
      <c r="A270" s="5"/>
      <c r="B270" s="5"/>
      <c r="C270" s="5"/>
      <c r="D270" s="5"/>
      <c r="E270" s="5"/>
      <c r="F270" s="5"/>
      <c r="G270" s="5"/>
    </row>
    <row r="271" spans="1:10" x14ac:dyDescent="0.2">
      <c r="A271" s="5"/>
      <c r="B271" s="5"/>
      <c r="C271" s="5"/>
      <c r="D271" s="5"/>
      <c r="E271" s="5"/>
      <c r="F271" s="5"/>
      <c r="G271" s="5"/>
    </row>
    <row r="272" spans="1:10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  <row r="743" spans="1:7" x14ac:dyDescent="0.2">
      <c r="A743" s="5"/>
      <c r="B743" s="5"/>
      <c r="C743" s="5"/>
      <c r="D743" s="5"/>
      <c r="E743" s="5"/>
      <c r="F743" s="5"/>
      <c r="G743" s="5"/>
    </row>
  </sheetData>
  <sheetProtection formatCells="0" formatColumns="0" formatRows="0" insertColumns="0" insertRows="0" insertHyperlinks="0" deleteColumns="0" deleteRows="0" sort="0" autoFilter="0" pivotTables="0"/>
  <mergeCells count="2">
    <mergeCell ref="A3:J3"/>
    <mergeCell ref="I1:J1"/>
  </mergeCells>
  <phoneticPr fontId="0" type="noConversion"/>
  <printOptions horizontalCentered="1"/>
  <pageMargins left="0.39370078740157483" right="0" top="0.3937007874015748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МБТ_тек.год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МБТ_тек.год!Заголовки_для_печати</vt:lpstr>
      <vt:lpstr>МБТ_тек.год!Область_печати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2022-07-19T21:57:27Z</cp:lastPrinted>
  <dcterms:created xsi:type="dcterms:W3CDTF">2005-10-03T04:50:38Z</dcterms:created>
  <dcterms:modified xsi:type="dcterms:W3CDTF">2022-07-19T23:22:49Z</dcterms:modified>
</cp:coreProperties>
</file>